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625" yWindow="-225" windowWidth="14955" windowHeight="7560" activeTab="1"/>
  </bookViews>
  <sheets>
    <sheet name="Page 1" sheetId="2" r:id="rId1"/>
    <sheet name="Page 2" sheetId="3" r:id="rId2"/>
  </sheets>
  <definedNames>
    <definedName name="_xlnm.Print_Area" localSheetId="1">'Page 2'!$A$1:$W$41</definedName>
  </definedNames>
  <calcPr calcId="145621"/>
</workbook>
</file>

<file path=xl/calcChain.xml><?xml version="1.0" encoding="utf-8"?>
<calcChain xmlns="http://schemas.openxmlformats.org/spreadsheetml/2006/main">
  <c r="X40" i="3" l="1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M40" i="2"/>
  <c r="N40" i="2" s="1"/>
  <c r="L40" i="2"/>
  <c r="K40" i="2"/>
  <c r="J40" i="2"/>
  <c r="I40" i="2"/>
  <c r="H40" i="2"/>
  <c r="G40" i="2"/>
  <c r="E40" i="2"/>
  <c r="F40" i="2" s="1"/>
  <c r="D40" i="2"/>
  <c r="C40" i="2"/>
  <c r="N39" i="2"/>
  <c r="F39" i="2"/>
  <c r="N38" i="2"/>
  <c r="F38" i="2"/>
  <c r="N37" i="2"/>
  <c r="F37" i="2"/>
  <c r="N36" i="2"/>
  <c r="F36" i="2"/>
  <c r="N35" i="2"/>
  <c r="F35" i="2"/>
  <c r="N34" i="2"/>
  <c r="F34" i="2"/>
  <c r="N33" i="2"/>
  <c r="F33" i="2"/>
  <c r="N32" i="2"/>
  <c r="F32" i="2"/>
  <c r="N31" i="2"/>
  <c r="F31" i="2"/>
  <c r="N30" i="2"/>
  <c r="F30" i="2"/>
  <c r="N29" i="2"/>
  <c r="F29" i="2"/>
  <c r="N28" i="2"/>
  <c r="F28" i="2"/>
  <c r="N27" i="2"/>
  <c r="F27" i="2"/>
  <c r="N26" i="2"/>
  <c r="F26" i="2"/>
  <c r="N25" i="2"/>
  <c r="F25" i="2"/>
  <c r="N24" i="2"/>
  <c r="F24" i="2"/>
  <c r="N23" i="2"/>
  <c r="F23" i="2"/>
  <c r="N22" i="2"/>
  <c r="F22" i="2"/>
  <c r="N21" i="2"/>
  <c r="F21" i="2"/>
  <c r="N20" i="2"/>
  <c r="F20" i="2"/>
  <c r="N19" i="2"/>
  <c r="F19" i="2"/>
  <c r="N18" i="2"/>
  <c r="F18" i="2"/>
  <c r="N17" i="2"/>
  <c r="F17" i="2"/>
  <c r="N16" i="2"/>
  <c r="F16" i="2"/>
  <c r="N15" i="2"/>
  <c r="F15" i="2"/>
  <c r="N14" i="2"/>
  <c r="F14" i="2"/>
  <c r="N13" i="2"/>
  <c r="F13" i="2"/>
  <c r="N12" i="2"/>
  <c r="F12" i="2"/>
  <c r="N11" i="2"/>
  <c r="F11" i="2"/>
  <c r="N10" i="2"/>
  <c r="F10" i="2"/>
  <c r="N9" i="2"/>
  <c r="F9" i="2"/>
  <c r="N8" i="2"/>
  <c r="F8" i="2"/>
  <c r="N7" i="2"/>
  <c r="F7" i="2"/>
  <c r="W40" i="3" l="1"/>
</calcChain>
</file>

<file path=xl/sharedStrings.xml><?xml version="1.0" encoding="utf-8"?>
<sst xmlns="http://schemas.openxmlformats.org/spreadsheetml/2006/main" count="129" uniqueCount="66">
  <si>
    <t>Annexure - 3</t>
  </si>
  <si>
    <t xml:space="preserve"> DISTRICT WISE SUMMARY OF BANKING FIGURES AS ON JUNE 2018</t>
  </si>
  <si>
    <t>Page 1</t>
  </si>
  <si>
    <t>(Amount Rupees in Lakhs Decimal omitted)</t>
  </si>
  <si>
    <t>No</t>
  </si>
  <si>
    <t>District</t>
  </si>
  <si>
    <t>NRI Deposits (Amt)</t>
  </si>
  <si>
    <t>Agri Adv</t>
  </si>
  <si>
    <t>MSME</t>
  </si>
  <si>
    <t>Other PS</t>
  </si>
  <si>
    <t>Total for Priority</t>
  </si>
  <si>
    <t xml:space="preserve"> Total  Adv Mar  2018</t>
  </si>
  <si>
    <t xml:space="preserve"> % of PSA to Total Adv of  Mar   2018</t>
  </si>
  <si>
    <t>A/c</t>
  </si>
  <si>
    <t>Amt</t>
  </si>
  <si>
    <t>AHMEDABAD</t>
  </si>
  <si>
    <t>AMRELI</t>
  </si>
  <si>
    <t>ANAND</t>
  </si>
  <si>
    <t>ARAVALI</t>
  </si>
  <si>
    <t>BANASKANTHA</t>
  </si>
  <si>
    <t>BHARUCH</t>
  </si>
  <si>
    <t>BHAVNAGAR</t>
  </si>
  <si>
    <t>BOTAD</t>
  </si>
  <si>
    <t>CHOTAUDEPUR</t>
  </si>
  <si>
    <t>DAHOD</t>
  </si>
  <si>
    <t>DANG</t>
  </si>
  <si>
    <t>DEVBHUMIDWARKA</t>
  </si>
  <si>
    <t>GANDHINAGAR</t>
  </si>
  <si>
    <t>GIRSOMNATH</t>
  </si>
  <si>
    <t>JAMNAGAR</t>
  </si>
  <si>
    <t>JUNAGADH</t>
  </si>
  <si>
    <t>KHEDA</t>
  </si>
  <si>
    <t>KUTCH</t>
  </si>
  <si>
    <t>MAHISAGAR</t>
  </si>
  <si>
    <t>MEHSANA</t>
  </si>
  <si>
    <t>MORBI</t>
  </si>
  <si>
    <t>NARAMADA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</si>
  <si>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</si>
  <si>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</si>
  <si>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</si>
  <si>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</si>
  <si>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</si>
  <si>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</si>
  <si>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</si>
  <si>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</si>
  <si>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</si>
  <si>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</si>
  <si>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</si>
  <si>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Grand Total</t>
  </si>
  <si>
    <t>Source : Member Bank</t>
  </si>
  <si>
    <t>Page 2</t>
  </si>
  <si>
    <t xml:space="preserve">District </t>
  </si>
  <si>
    <t>D.R.I.</t>
  </si>
  <si>
    <t>IRDP/SGSY</t>
  </si>
  <si>
    <t>SF/MF/AL</t>
  </si>
  <si>
    <t>SC</t>
  </si>
  <si>
    <t>ST</t>
  </si>
  <si>
    <t>AVCI</t>
  </si>
  <si>
    <t>SJSRY</t>
  </si>
  <si>
    <t>SHG</t>
  </si>
  <si>
    <t>Other</t>
  </si>
  <si>
    <t>WEAKER SECTION</t>
  </si>
  <si>
    <t xml:space="preserve"> % WS to Total Adv of Mar   2018</t>
  </si>
  <si>
    <t>A/c.</t>
  </si>
  <si>
    <t>Amt.</t>
  </si>
  <si>
    <t xml:space="preserve"> % of Ag.Adv to Total Adv of March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</si>
</sst>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33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 Black"/>
      <family val="2"/>
    </font>
    <font>
      <b/>
      <sz val="14"/>
      <name val="Arial Black"/>
      <family val="2"/>
    </font>
    <font>
      <b/>
      <sz val="16"/>
      <name val="Arial Black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20"/>
      <name val="Arial Black"/>
      <family val="2"/>
    </font>
    <font>
      <sz val="13"/>
      <name val="Arial Black"/>
      <family val="2"/>
    </font>
    <font>
      <b/>
      <sz val="10"/>
      <name val="Arial"/>
      <family val="2"/>
    </font>
    <font>
      <sz val="12"/>
      <color theme="1"/>
      <name val="Arial Black"/>
      <family val="2"/>
    </font>
    <font>
      <b/>
      <sz val="12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6" fillId="2" borderId="0"/>
    <xf numFmtId="0" fontId="6" fillId="3" borderId="0"/>
    <xf numFmtId="0" fontId="6" fillId="4" borderId="0"/>
    <xf numFmtId="0" fontId="6" fillId="5" borderId="0"/>
    <xf numFmtId="0" fontId="6" fillId="6" borderId="0"/>
    <xf numFmtId="0" fontId="6" fillId="7" borderId="0"/>
    <xf numFmtId="0" fontId="6" fillId="8" borderId="0"/>
    <xf numFmtId="0" fontId="6" fillId="9" borderId="0"/>
    <xf numFmtId="0" fontId="6" fillId="10" borderId="0"/>
    <xf numFmtId="0" fontId="6" fillId="11" borderId="0"/>
    <xf numFmtId="0" fontId="6" fillId="12" borderId="0"/>
    <xf numFmtId="0" fontId="6" fillId="13" borderId="0"/>
    <xf numFmtId="0" fontId="7" fillId="14" borderId="0"/>
    <xf numFmtId="0" fontId="7" fillId="15" borderId="0"/>
    <xf numFmtId="0" fontId="7" fillId="16" borderId="0"/>
    <xf numFmtId="0" fontId="7" fillId="17" borderId="0"/>
    <xf numFmtId="0" fontId="7" fillId="18" borderId="0"/>
    <xf numFmtId="0" fontId="7" fillId="19" borderId="0"/>
    <xf numFmtId="0" fontId="7" fillId="20" borderId="0"/>
    <xf numFmtId="0" fontId="7" fillId="21" borderId="0"/>
    <xf numFmtId="0" fontId="7" fillId="22" borderId="0"/>
    <xf numFmtId="0" fontId="7" fillId="23" borderId="0"/>
    <xf numFmtId="0" fontId="7" fillId="24" borderId="0"/>
    <xf numFmtId="0" fontId="7" fillId="25" borderId="0"/>
    <xf numFmtId="0" fontId="8" fillId="26" borderId="0"/>
    <xf numFmtId="0" fontId="9" fillId="27" borderId="4"/>
    <xf numFmtId="0" fontId="10" fillId="28" borderId="5"/>
    <xf numFmtId="0" fontId="11" fillId="0" borderId="0"/>
    <xf numFmtId="0" fontId="12" fillId="29" borderId="0"/>
    <xf numFmtId="0" fontId="13" fillId="0" borderId="6"/>
    <xf numFmtId="0" fontId="14" fillId="0" borderId="7"/>
    <xf numFmtId="0" fontId="15" fillId="0" borderId="8"/>
    <xf numFmtId="0" fontId="15" fillId="0" borderId="0"/>
    <xf numFmtId="0" fontId="16" fillId="30" borderId="4"/>
    <xf numFmtId="0" fontId="17" fillId="0" borderId="9"/>
    <xf numFmtId="0" fontId="18" fillId="31" borderId="0"/>
    <xf numFmtId="0" fontId="1" fillId="0" borderId="0"/>
    <xf numFmtId="0" fontId="6" fillId="0" borderId="0"/>
    <xf numFmtId="0" fontId="6" fillId="32" borderId="10"/>
    <xf numFmtId="0" fontId="19" fillId="27" borderId="11"/>
    <xf numFmtId="0" fontId="20" fillId="0" borderId="0"/>
    <xf numFmtId="0" fontId="21" fillId="0" borderId="12"/>
    <xf numFmtId="0" fontId="22" fillId="0" borderId="0"/>
  </cellStyleXfs>
  <cellXfs count="72">
    <xf numFmtId="0" fontId="0" fillId="0" borderId="0" xfId="0"/>
    <xf numFmtId="0" fontId="0" fillId="0" borderId="0" xfId="0"/>
    <xf numFmtId="0" fontId="2" fillId="0" borderId="0" xfId="37" applyFont="1" applyAlignment="1">
      <alignment horizontal="left"/>
    </xf>
    <xf numFmtId="0" fontId="2" fillId="0" borderId="0" xfId="0" applyFont="1"/>
    <xf numFmtId="2" fontId="2" fillId="0" borderId="0" xfId="37" applyNumberFormat="1" applyFont="1" applyAlignment="1">
      <alignment horizontal="left"/>
    </xf>
    <xf numFmtId="0" fontId="2" fillId="0" borderId="0" xfId="37" applyFont="1"/>
    <xf numFmtId="2" fontId="2" fillId="0" borderId="0" xfId="37" applyNumberFormat="1" applyFont="1"/>
    <xf numFmtId="0" fontId="3" fillId="0" borderId="1" xfId="37" applyFont="1" applyBorder="1"/>
    <xf numFmtId="2" fontId="3" fillId="0" borderId="1" xfId="37" applyNumberFormat="1" applyFont="1" applyBorder="1"/>
    <xf numFmtId="0" fontId="3" fillId="0" borderId="0" xfId="0" applyFont="1"/>
    <xf numFmtId="1" fontId="3" fillId="0" borderId="1" xfId="0" applyNumberFormat="1" applyFont="1" applyBorder="1"/>
    <xf numFmtId="1" fontId="3" fillId="0" borderId="13" xfId="0" applyNumberFormat="1" applyFont="1" applyBorder="1" applyAlignment="1">
      <alignment wrapText="1"/>
    </xf>
    <xf numFmtId="0" fontId="5" fillId="0" borderId="0" xfId="0" applyFont="1"/>
    <xf numFmtId="0" fontId="4" fillId="0" borderId="0" xfId="0" applyFont="1"/>
    <xf numFmtId="0" fontId="2" fillId="0" borderId="0" xfId="37" applyFont="1" applyAlignment="1">
      <alignment horizontal="center"/>
    </xf>
    <xf numFmtId="0" fontId="2" fillId="0" borderId="3" xfId="37" applyFont="1" applyBorder="1" applyAlignment="1">
      <alignment horizontal="center"/>
    </xf>
    <xf numFmtId="0" fontId="3" fillId="0" borderId="1" xfId="37" applyFont="1" applyBorder="1" applyAlignment="1">
      <alignment horizontal="centerContinuous" vertical="center" wrapText="1"/>
    </xf>
    <xf numFmtId="1" fontId="3" fillId="0" borderId="16" xfId="0" applyNumberFormat="1" applyFont="1" applyBorder="1" applyAlignment="1">
      <alignment wrapText="1"/>
    </xf>
    <xf numFmtId="1" fontId="3" fillId="0" borderId="17" xfId="0" applyNumberFormat="1" applyFont="1" applyBorder="1" applyAlignment="1">
      <alignment wrapText="1"/>
    </xf>
    <xf numFmtId="1" fontId="3" fillId="0" borderId="18" xfId="0" applyNumberFormat="1" applyFont="1" applyBorder="1" applyAlignment="1">
      <alignment wrapText="1"/>
    </xf>
    <xf numFmtId="0" fontId="3" fillId="0" borderId="1" xfId="37" applyFont="1" applyBorder="1" applyAlignment="1">
      <alignment horizontal="center" vertical="center" wrapText="1"/>
    </xf>
    <xf numFmtId="2" fontId="3" fillId="0" borderId="1" xfId="37" applyNumberFormat="1" applyFont="1" applyBorder="1" applyAlignment="1">
      <alignment horizontal="center" vertical="center" wrapText="1"/>
    </xf>
    <xf numFmtId="0" fontId="3" fillId="0" borderId="1" xfId="37" applyFont="1" applyBorder="1" applyAlignment="1">
      <alignment horizontal="center" vertical="center"/>
    </xf>
    <xf numFmtId="0" fontId="2" fillId="0" borderId="0" xfId="0" applyFont="1"/>
    <xf numFmtId="0" fontId="0" fillId="0" borderId="0" xfId="0"/>
    <xf numFmtId="0" fontId="26" fillId="0" borderId="0" xfId="37" applyFont="1"/>
    <xf numFmtId="0" fontId="27" fillId="0" borderId="20" xfId="0" applyFont="1" applyBorder="1" applyAlignment="1">
      <alignment horizontal="center" wrapText="1"/>
    </xf>
    <xf numFmtId="1" fontId="0" fillId="0" borderId="0" xfId="0" applyNumberFormat="1"/>
    <xf numFmtId="0" fontId="3" fillId="0" borderId="3" xfId="37" applyFont="1" applyBorder="1" applyAlignment="1">
      <alignment horizontal="left" vertical="center"/>
    </xf>
    <xf numFmtId="0" fontId="3" fillId="0" borderId="0" xfId="37" applyFont="1" applyAlignment="1">
      <alignment horizontal="center"/>
    </xf>
    <xf numFmtId="1" fontId="29" fillId="0" borderId="1" xfId="0" applyNumberFormat="1" applyFont="1" applyBorder="1"/>
    <xf numFmtId="0" fontId="29" fillId="0" borderId="0" xfId="0" applyFont="1"/>
    <xf numFmtId="0" fontId="30" fillId="0" borderId="0" xfId="0" applyFont="1"/>
    <xf numFmtId="0" fontId="25" fillId="0" borderId="0" xfId="37" applyFont="1"/>
    <xf numFmtId="0" fontId="2" fillId="0" borderId="0" xfId="37" applyFont="1" applyAlignment="1">
      <alignment horizontal="left"/>
    </xf>
    <xf numFmtId="0" fontId="2" fillId="0" borderId="0" xfId="37" applyFont="1" applyAlignment="1">
      <alignment horizontal="center"/>
    </xf>
    <xf numFmtId="0" fontId="26" fillId="0" borderId="0" xfId="37" applyFont="1"/>
    <xf numFmtId="0" fontId="27" fillId="0" borderId="1" xfId="0" applyFont="1" applyBorder="1" applyAlignment="1">
      <alignment wrapText="1"/>
    </xf>
    <xf numFmtId="1" fontId="27" fillId="0" borderId="1" xfId="0" applyNumberFormat="1" applyFont="1" applyBorder="1" applyAlignment="1">
      <alignment wrapText="1"/>
    </xf>
    <xf numFmtId="0" fontId="27" fillId="0" borderId="0" xfId="0" applyFont="1"/>
    <xf numFmtId="0" fontId="31" fillId="0" borderId="0" xfId="0" applyFont="1"/>
    <xf numFmtId="0" fontId="31" fillId="0" borderId="1" xfId="0" applyFont="1" applyBorder="1"/>
    <xf numFmtId="1" fontId="31" fillId="0" borderId="1" xfId="0" applyNumberFormat="1" applyFont="1" applyBorder="1"/>
    <xf numFmtId="1" fontId="3" fillId="0" borderId="0" xfId="0" applyNumberFormat="1" applyFont="1"/>
    <xf numFmtId="1" fontId="3" fillId="0" borderId="1" xfId="37" applyNumberFormat="1" applyFont="1" applyBorder="1"/>
    <xf numFmtId="0" fontId="3" fillId="0" borderId="1" xfId="37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164" fontId="3" fillId="0" borderId="2" xfId="37" applyNumberFormat="1" applyFont="1" applyBorder="1"/>
    <xf numFmtId="2" fontId="32" fillId="0" borderId="1" xfId="37" applyNumberFormat="1" applyFont="1" applyBorder="1"/>
    <xf numFmtId="0" fontId="29" fillId="0" borderId="19" xfId="37" applyFont="1" applyBorder="1" applyAlignment="1">
      <alignment horizontal="center"/>
    </xf>
    <xf numFmtId="0" fontId="29" fillId="0" borderId="2" xfId="37" applyFont="1" applyBorder="1" applyAlignment="1">
      <alignment horizontal="center"/>
    </xf>
    <xf numFmtId="0" fontId="23" fillId="0" borderId="0" xfId="0" applyFont="1" applyAlignment="1">
      <alignment horizontal="center"/>
    </xf>
    <xf numFmtId="0" fontId="3" fillId="0" borderId="1" xfId="37" applyFont="1" applyBorder="1" applyAlignment="1">
      <alignment horizontal="center" vertical="center" wrapText="1"/>
    </xf>
    <xf numFmtId="0" fontId="2" fillId="0" borderId="1" xfId="37" applyFont="1" applyBorder="1" applyAlignment="1">
      <alignment horizontal="center" vertical="center" wrapText="1"/>
    </xf>
    <xf numFmtId="0" fontId="24" fillId="0" borderId="0" xfId="37" applyFont="1" applyAlignment="1">
      <alignment horizontal="center"/>
    </xf>
    <xf numFmtId="0" fontId="3" fillId="0" borderId="14" xfId="37" applyFont="1" applyBorder="1" applyAlignment="1">
      <alignment horizontal="center" vertical="center" wrapText="1"/>
    </xf>
    <xf numFmtId="0" fontId="3" fillId="0" borderId="15" xfId="37" applyFont="1" applyBorder="1" applyAlignment="1">
      <alignment horizontal="center" vertical="center" wrapText="1"/>
    </xf>
    <xf numFmtId="2" fontId="2" fillId="0" borderId="1" xfId="37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37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/>
    </xf>
    <xf numFmtId="0" fontId="31" fillId="0" borderId="22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3" fillId="0" borderId="19" xfId="37" applyFont="1" applyBorder="1" applyAlignment="1">
      <alignment horizontal="center" vertical="center"/>
    </xf>
    <xf numFmtId="0" fontId="3" fillId="0" borderId="2" xfId="37" applyFont="1" applyBorder="1" applyAlignment="1">
      <alignment horizontal="center" vertical="center"/>
    </xf>
    <xf numFmtId="0" fontId="25" fillId="0" borderId="0" xfId="37" applyFont="1" applyAlignment="1">
      <alignment horizontal="center"/>
    </xf>
    <xf numFmtId="0" fontId="3" fillId="0" borderId="0" xfId="0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"/>
  <sheetViews>
    <sheetView view="pageBreakPreview" topLeftCell="A22" zoomScale="90" zoomScaleNormal="90" zoomScaleSheetLayoutView="90" workbookViewId="0">
      <selection activeCell="K46" sqref="K46"/>
    </sheetView>
  </sheetViews>
  <sheetFormatPr defaultRowHeight="15" x14ac:dyDescent="0.25"/>
  <cols>
    <col min="1" max="1" width="6.42578125" style="46" customWidth="1"/>
    <col min="2" max="2" width="23.140625" style="3" customWidth="1"/>
    <col min="3" max="3" width="14" style="3" customWidth="1"/>
    <col min="4" max="4" width="14.85546875" style="3" customWidth="1"/>
    <col min="5" max="5" width="13.5703125" style="3" customWidth="1"/>
    <col min="6" max="6" width="11.140625" style="3" customWidth="1"/>
    <col min="7" max="7" width="13.7109375" style="3" customWidth="1"/>
    <col min="8" max="8" width="15.42578125" style="3" customWidth="1"/>
    <col min="9" max="10" width="13.28515625" style="3" customWidth="1"/>
    <col min="11" max="11" width="14.28515625" style="3" customWidth="1"/>
    <col min="12" max="12" width="16.140625" style="3" customWidth="1"/>
    <col min="13" max="13" width="15.5703125" style="3" customWidth="1"/>
    <col min="14" max="14" width="10.42578125" style="3" customWidth="1"/>
    <col min="15" max="16" width="9.140625" style="3" customWidth="1"/>
    <col min="17" max="16384" width="9.140625" style="3"/>
  </cols>
  <sheetData>
    <row r="1" spans="1:14" s="23" customFormat="1" ht="27" x14ac:dyDescent="0.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s="23" customFormat="1" ht="22.5" x14ac:dyDescent="0.4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5.75" x14ac:dyDescent="0.25">
      <c r="A3" s="14"/>
      <c r="B3" s="2"/>
      <c r="C3" s="2"/>
      <c r="D3" s="2"/>
      <c r="E3" s="2"/>
      <c r="F3" s="4"/>
      <c r="G3" s="4"/>
      <c r="H3" s="2"/>
      <c r="I3" s="2"/>
      <c r="J3" s="2"/>
      <c r="K3" s="2"/>
      <c r="L3" s="2"/>
      <c r="N3" s="29" t="s">
        <v>2</v>
      </c>
    </row>
    <row r="4" spans="1:14" ht="15.75" x14ac:dyDescent="0.25">
      <c r="A4" s="14"/>
      <c r="B4" s="5"/>
      <c r="C4" s="5"/>
      <c r="D4" s="5"/>
      <c r="E4" s="5"/>
      <c r="F4" s="6"/>
      <c r="G4" s="6"/>
      <c r="H4" s="5"/>
      <c r="K4" s="28" t="s">
        <v>3</v>
      </c>
      <c r="M4" s="15"/>
      <c r="N4" s="15"/>
    </row>
    <row r="5" spans="1:14" ht="27.75" customHeight="1" x14ac:dyDescent="0.25">
      <c r="A5" s="56" t="s">
        <v>4</v>
      </c>
      <c r="B5" s="56" t="s">
        <v>5</v>
      </c>
      <c r="C5" s="59" t="s">
        <v>6</v>
      </c>
      <c r="D5" s="56" t="s">
        <v>7</v>
      </c>
      <c r="E5" s="62"/>
      <c r="F5" s="61" t="s">
        <v>65</v>
      </c>
      <c r="G5" s="63" t="s">
        <v>8</v>
      </c>
      <c r="H5" s="64"/>
      <c r="I5" s="63" t="s">
        <v>9</v>
      </c>
      <c r="J5" s="64"/>
      <c r="K5" s="16" t="s">
        <v>10</v>
      </c>
      <c r="L5" s="16"/>
      <c r="M5" s="56" t="s">
        <v>11</v>
      </c>
      <c r="N5" s="57" t="s">
        <v>12</v>
      </c>
    </row>
    <row r="6" spans="1:14" s="9" customFormat="1" ht="49.5" customHeight="1" x14ac:dyDescent="0.25">
      <c r="A6" s="56"/>
      <c r="B6" s="56"/>
      <c r="C6" s="60"/>
      <c r="D6" s="22" t="s">
        <v>13</v>
      </c>
      <c r="E6" s="22" t="s">
        <v>14</v>
      </c>
      <c r="F6" s="61"/>
      <c r="G6" s="21" t="s">
        <v>13</v>
      </c>
      <c r="H6" s="22" t="s">
        <v>14</v>
      </c>
      <c r="I6" s="20" t="s">
        <v>13</v>
      </c>
      <c r="J6" s="22" t="s">
        <v>14</v>
      </c>
      <c r="K6" s="20" t="s">
        <v>13</v>
      </c>
      <c r="L6" s="20" t="s">
        <v>14</v>
      </c>
      <c r="M6" s="56"/>
      <c r="N6" s="57"/>
    </row>
    <row r="7" spans="1:14" ht="17.100000000000001" customHeight="1" x14ac:dyDescent="0.25">
      <c r="A7" s="45">
        <v>1</v>
      </c>
      <c r="B7" s="7" t="s">
        <v>15</v>
      </c>
      <c r="C7" s="11">
        <v>1441366.62</v>
      </c>
      <c r="D7" s="17">
        <v>196514</v>
      </c>
      <c r="E7" s="17">
        <v>920504.74</v>
      </c>
      <c r="F7" s="8">
        <f t="shared" ref="F7:F23" si="0">(E7/M7)*100</f>
        <v>4.4532671886376267</v>
      </c>
      <c r="G7" s="44">
        <v>208144</v>
      </c>
      <c r="H7" s="18">
        <v>3077392.17</v>
      </c>
      <c r="I7" s="17">
        <v>364381</v>
      </c>
      <c r="J7" s="17">
        <v>1328214</v>
      </c>
      <c r="K7" s="11">
        <v>769039</v>
      </c>
      <c r="L7" s="11">
        <v>5326110.91</v>
      </c>
      <c r="M7" s="10">
        <v>20670323.629999999</v>
      </c>
      <c r="N7" s="8">
        <f>(L7/M7)*100</f>
        <v>25.76694494647349</v>
      </c>
    </row>
    <row r="8" spans="1:14" ht="17.100000000000001" customHeight="1" x14ac:dyDescent="0.25">
      <c r="A8" s="45">
        <v>2</v>
      </c>
      <c r="B8" s="7" t="s">
        <v>16</v>
      </c>
      <c r="C8" s="11">
        <v>5060.16</v>
      </c>
      <c r="D8" s="11">
        <v>148633</v>
      </c>
      <c r="E8" s="11">
        <v>352603.23</v>
      </c>
      <c r="F8" s="8">
        <f t="shared" si="0"/>
        <v>81.032536724454943</v>
      </c>
      <c r="G8" s="44">
        <v>11302</v>
      </c>
      <c r="H8" s="19">
        <v>40849.99</v>
      </c>
      <c r="I8" s="11">
        <v>5828</v>
      </c>
      <c r="J8" s="11">
        <v>25439.55</v>
      </c>
      <c r="K8" s="11">
        <v>165763</v>
      </c>
      <c r="L8" s="11">
        <v>418892.77</v>
      </c>
      <c r="M8" s="10">
        <v>435137.84</v>
      </c>
      <c r="N8" s="8">
        <f t="shared" ref="N8:N40" si="1">(L8/M8)*100</f>
        <v>96.266684138524923</v>
      </c>
    </row>
    <row r="9" spans="1:14" ht="17.100000000000001" customHeight="1" x14ac:dyDescent="0.25">
      <c r="A9" s="45">
        <v>3</v>
      </c>
      <c r="B9" s="7" t="s">
        <v>17</v>
      </c>
      <c r="C9" s="11">
        <v>633709.09</v>
      </c>
      <c r="D9" s="11">
        <v>119963</v>
      </c>
      <c r="E9" s="11">
        <v>247563.36</v>
      </c>
      <c r="F9" s="8">
        <f t="shared" si="0"/>
        <v>28.314207587400116</v>
      </c>
      <c r="G9" s="44">
        <v>39502</v>
      </c>
      <c r="H9" s="19">
        <v>108054.39</v>
      </c>
      <c r="I9" s="11">
        <v>29979</v>
      </c>
      <c r="J9" s="11">
        <v>106220.85</v>
      </c>
      <c r="K9" s="11">
        <v>189444</v>
      </c>
      <c r="L9" s="11">
        <v>461838.6</v>
      </c>
      <c r="M9" s="10">
        <v>874343.24</v>
      </c>
      <c r="N9" s="8">
        <f t="shared" si="1"/>
        <v>52.821200973658812</v>
      </c>
    </row>
    <row r="10" spans="1:14" ht="17.100000000000001" customHeight="1" x14ac:dyDescent="0.25">
      <c r="A10" s="45">
        <v>4</v>
      </c>
      <c r="B10" s="7" t="s">
        <v>18</v>
      </c>
      <c r="C10" s="11">
        <v>6189.65</v>
      </c>
      <c r="D10" s="11">
        <v>55141</v>
      </c>
      <c r="E10" s="11">
        <v>173644.34</v>
      </c>
      <c r="F10" s="8">
        <f t="shared" si="0"/>
        <v>74.41717325778319</v>
      </c>
      <c r="G10" s="44">
        <v>7515</v>
      </c>
      <c r="H10" s="19">
        <v>18926.97</v>
      </c>
      <c r="I10" s="11">
        <v>4334</v>
      </c>
      <c r="J10" s="11">
        <v>26957.06</v>
      </c>
      <c r="K10" s="11">
        <v>66990</v>
      </c>
      <c r="L10" s="11">
        <v>219528.37</v>
      </c>
      <c r="M10" s="10">
        <v>233339.07</v>
      </c>
      <c r="N10" s="8">
        <f t="shared" si="1"/>
        <v>94.08127408753279</v>
      </c>
    </row>
    <row r="11" spans="1:14" ht="17.100000000000001" customHeight="1" x14ac:dyDescent="0.25">
      <c r="A11" s="45">
        <v>5</v>
      </c>
      <c r="B11" s="7" t="s">
        <v>19</v>
      </c>
      <c r="C11" s="11">
        <v>11963.64</v>
      </c>
      <c r="D11" s="11">
        <v>268651</v>
      </c>
      <c r="E11" s="11">
        <v>660461.03</v>
      </c>
      <c r="F11" s="8">
        <f t="shared" si="0"/>
        <v>64.915512365370503</v>
      </c>
      <c r="G11" s="44">
        <v>18555</v>
      </c>
      <c r="H11" s="19">
        <v>87391.85</v>
      </c>
      <c r="I11" s="11">
        <v>20470</v>
      </c>
      <c r="J11" s="11">
        <v>54290.17</v>
      </c>
      <c r="K11" s="11">
        <v>307676</v>
      </c>
      <c r="L11" s="11">
        <v>802143.05</v>
      </c>
      <c r="M11" s="10">
        <v>1017416.34</v>
      </c>
      <c r="N11" s="8">
        <f t="shared" si="1"/>
        <v>78.841180199641784</v>
      </c>
    </row>
    <row r="12" spans="1:14" ht="17.100000000000001" customHeight="1" x14ac:dyDescent="0.25">
      <c r="A12" s="45">
        <v>6</v>
      </c>
      <c r="B12" s="7" t="s">
        <v>20</v>
      </c>
      <c r="C12" s="11">
        <v>92389.84</v>
      </c>
      <c r="D12" s="11">
        <v>79576</v>
      </c>
      <c r="E12" s="11">
        <v>178928.66</v>
      </c>
      <c r="F12" s="8">
        <f t="shared" si="0"/>
        <v>21.300323223784314</v>
      </c>
      <c r="G12" s="44">
        <v>32315</v>
      </c>
      <c r="H12" s="19">
        <v>206685.9</v>
      </c>
      <c r="I12" s="11">
        <v>27795</v>
      </c>
      <c r="J12" s="11">
        <v>135080.10999999999</v>
      </c>
      <c r="K12" s="11">
        <v>139686</v>
      </c>
      <c r="L12" s="11">
        <v>520694.67</v>
      </c>
      <c r="M12" s="43">
        <v>840027.91</v>
      </c>
      <c r="N12" s="8">
        <f t="shared" si="1"/>
        <v>61.985401175539515</v>
      </c>
    </row>
    <row r="13" spans="1:14" ht="17.100000000000001" customHeight="1" x14ac:dyDescent="0.25">
      <c r="A13" s="45">
        <v>7</v>
      </c>
      <c r="B13" s="7" t="s">
        <v>21</v>
      </c>
      <c r="C13" s="11">
        <v>43721.4</v>
      </c>
      <c r="D13" s="11">
        <v>159257</v>
      </c>
      <c r="E13" s="11">
        <v>272391.08</v>
      </c>
      <c r="F13" s="8">
        <f t="shared" si="0"/>
        <v>31.89821634416014</v>
      </c>
      <c r="G13" s="44">
        <v>30302</v>
      </c>
      <c r="H13" s="19">
        <v>282202.49</v>
      </c>
      <c r="I13" s="11">
        <v>27662</v>
      </c>
      <c r="J13" s="11">
        <v>109631.24</v>
      </c>
      <c r="K13" s="11">
        <v>217221</v>
      </c>
      <c r="L13" s="11">
        <v>664224.81000000006</v>
      </c>
      <c r="M13" s="10">
        <v>853938.28</v>
      </c>
      <c r="N13" s="8">
        <f t="shared" si="1"/>
        <v>77.783702353757931</v>
      </c>
    </row>
    <row r="14" spans="1:14" ht="17.100000000000001" customHeight="1" x14ac:dyDescent="0.25">
      <c r="A14" s="45">
        <v>8</v>
      </c>
      <c r="B14" s="7" t="s">
        <v>22</v>
      </c>
      <c r="C14" s="11">
        <v>404.47</v>
      </c>
      <c r="D14" s="11">
        <v>76678</v>
      </c>
      <c r="E14" s="11">
        <v>131034.51</v>
      </c>
      <c r="F14" s="8">
        <f t="shared" si="0"/>
        <v>80.089288874010734</v>
      </c>
      <c r="G14" s="44">
        <v>4853</v>
      </c>
      <c r="H14" s="19">
        <v>16369.08</v>
      </c>
      <c r="I14" s="11">
        <v>4997</v>
      </c>
      <c r="J14" s="11">
        <v>8228.6200000000008</v>
      </c>
      <c r="K14" s="11">
        <v>86528</v>
      </c>
      <c r="L14" s="11">
        <v>155632.21</v>
      </c>
      <c r="M14" s="10">
        <v>163610.53</v>
      </c>
      <c r="N14" s="8">
        <f t="shared" si="1"/>
        <v>95.123590150340561</v>
      </c>
    </row>
    <row r="15" spans="1:14" ht="17.100000000000001" customHeight="1" x14ac:dyDescent="0.25">
      <c r="A15" s="45">
        <v>9</v>
      </c>
      <c r="B15" s="7" t="s">
        <v>23</v>
      </c>
      <c r="C15" s="11">
        <v>1203.21</v>
      </c>
      <c r="D15" s="11">
        <v>41604</v>
      </c>
      <c r="E15" s="11">
        <v>60891.32</v>
      </c>
      <c r="F15" s="8">
        <f t="shared" si="0"/>
        <v>54.452555762804842</v>
      </c>
      <c r="G15" s="44">
        <v>5834</v>
      </c>
      <c r="H15" s="19">
        <v>19021.599999999999</v>
      </c>
      <c r="I15" s="11">
        <v>4421</v>
      </c>
      <c r="J15" s="11">
        <v>20063.79</v>
      </c>
      <c r="K15" s="11">
        <v>51859</v>
      </c>
      <c r="L15" s="11">
        <v>99976.71</v>
      </c>
      <c r="M15" s="10">
        <v>111824.54</v>
      </c>
      <c r="N15" s="8">
        <f t="shared" si="1"/>
        <v>89.40498212646348</v>
      </c>
    </row>
    <row r="16" spans="1:14" ht="17.100000000000001" customHeight="1" x14ac:dyDescent="0.25">
      <c r="A16" s="45">
        <v>10</v>
      </c>
      <c r="B16" s="7" t="s">
        <v>24</v>
      </c>
      <c r="C16" s="11">
        <v>18950.919999999998</v>
      </c>
      <c r="D16" s="11">
        <v>63350</v>
      </c>
      <c r="E16" s="11">
        <v>55544.26</v>
      </c>
      <c r="F16" s="8">
        <f t="shared" si="0"/>
        <v>42.294323834998394</v>
      </c>
      <c r="G16" s="44">
        <v>10841</v>
      </c>
      <c r="H16" s="19">
        <v>24153.71</v>
      </c>
      <c r="I16" s="11">
        <v>4039</v>
      </c>
      <c r="J16" s="11">
        <v>32194.83</v>
      </c>
      <c r="K16" s="11">
        <v>78230</v>
      </c>
      <c r="L16" s="11">
        <v>111892.8</v>
      </c>
      <c r="M16" s="10">
        <v>131327.93</v>
      </c>
      <c r="N16" s="8">
        <f t="shared" si="1"/>
        <v>85.201068805394272</v>
      </c>
    </row>
    <row r="17" spans="1:14" ht="17.100000000000001" customHeight="1" x14ac:dyDescent="0.25">
      <c r="A17" s="45">
        <v>11</v>
      </c>
      <c r="B17" s="7" t="s">
        <v>25</v>
      </c>
      <c r="C17" s="11">
        <v>151.87</v>
      </c>
      <c r="D17" s="11">
        <v>4028</v>
      </c>
      <c r="E17" s="11">
        <v>3084.99</v>
      </c>
      <c r="F17" s="8">
        <f t="shared" si="0"/>
        <v>43.944474516395545</v>
      </c>
      <c r="G17" s="44">
        <v>1022</v>
      </c>
      <c r="H17" s="19">
        <v>700.21</v>
      </c>
      <c r="I17" s="11">
        <v>261</v>
      </c>
      <c r="J17" s="11">
        <v>1884.07</v>
      </c>
      <c r="K17" s="11">
        <v>5311</v>
      </c>
      <c r="L17" s="11">
        <v>5669.27</v>
      </c>
      <c r="M17" s="10">
        <v>7020.2</v>
      </c>
      <c r="N17" s="8">
        <f t="shared" si="1"/>
        <v>80.756531152958615</v>
      </c>
    </row>
    <row r="18" spans="1:14" ht="17.100000000000001" customHeight="1" x14ac:dyDescent="0.25">
      <c r="A18" s="45">
        <v>12</v>
      </c>
      <c r="B18" s="7" t="s">
        <v>26</v>
      </c>
      <c r="C18" s="11">
        <v>13513.33</v>
      </c>
      <c r="D18" s="11">
        <v>74515</v>
      </c>
      <c r="E18" s="11">
        <v>107992.51</v>
      </c>
      <c r="F18" s="8">
        <f t="shared" si="0"/>
        <v>75.937536762821267</v>
      </c>
      <c r="G18" s="44">
        <v>6250</v>
      </c>
      <c r="H18" s="19">
        <v>14030.33</v>
      </c>
      <c r="I18" s="11">
        <v>3779</v>
      </c>
      <c r="J18" s="11">
        <v>29683.19</v>
      </c>
      <c r="K18" s="11">
        <v>84544</v>
      </c>
      <c r="L18" s="11">
        <v>151706.03</v>
      </c>
      <c r="M18" s="10">
        <v>142212.29</v>
      </c>
      <c r="N18" s="8">
        <f t="shared" si="1"/>
        <v>106.67575214490954</v>
      </c>
    </row>
    <row r="19" spans="1:14" ht="17.100000000000001" customHeight="1" x14ac:dyDescent="0.25">
      <c r="A19" s="45">
        <v>13</v>
      </c>
      <c r="B19" s="7" t="s">
        <v>27</v>
      </c>
      <c r="C19" s="11">
        <v>145205.42000000001</v>
      </c>
      <c r="D19" s="11">
        <v>75864</v>
      </c>
      <c r="E19" s="11">
        <v>211625.98</v>
      </c>
      <c r="F19" s="8">
        <f t="shared" si="0"/>
        <v>11.764557878760613</v>
      </c>
      <c r="G19" s="44">
        <v>26764</v>
      </c>
      <c r="H19" s="19">
        <v>149505.37</v>
      </c>
      <c r="I19" s="11">
        <v>25185</v>
      </c>
      <c r="J19" s="11">
        <v>173503.6</v>
      </c>
      <c r="K19" s="11">
        <v>127813</v>
      </c>
      <c r="L19" s="11">
        <v>534634.94999999995</v>
      </c>
      <c r="M19" s="10">
        <v>1798843.46</v>
      </c>
      <c r="N19" s="8">
        <f t="shared" si="1"/>
        <v>29.721038094109641</v>
      </c>
    </row>
    <row r="20" spans="1:14" ht="17.100000000000001" customHeight="1" x14ac:dyDescent="0.25">
      <c r="A20" s="45">
        <v>14</v>
      </c>
      <c r="B20" s="7" t="s">
        <v>28</v>
      </c>
      <c r="C20" s="11">
        <v>28787.62</v>
      </c>
      <c r="D20" s="11">
        <v>73480</v>
      </c>
      <c r="E20" s="11">
        <v>142005.17000000001</v>
      </c>
      <c r="F20" s="8">
        <f t="shared" si="0"/>
        <v>57.165954453114033</v>
      </c>
      <c r="G20" s="44">
        <v>6526</v>
      </c>
      <c r="H20" s="19">
        <v>35343.660000000003</v>
      </c>
      <c r="I20" s="11">
        <v>8876</v>
      </c>
      <c r="J20" s="11">
        <v>24523.78</v>
      </c>
      <c r="K20" s="11">
        <v>88882</v>
      </c>
      <c r="L20" s="11">
        <v>201872.61</v>
      </c>
      <c r="M20" s="10">
        <v>248408.64</v>
      </c>
      <c r="N20" s="8">
        <f t="shared" si="1"/>
        <v>81.266340011361919</v>
      </c>
    </row>
    <row r="21" spans="1:14" ht="17.100000000000001" customHeight="1" x14ac:dyDescent="0.25">
      <c r="A21" s="45">
        <v>15</v>
      </c>
      <c r="B21" s="7" t="s">
        <v>29</v>
      </c>
      <c r="C21" s="11">
        <v>157186.82999999999</v>
      </c>
      <c r="D21" s="11">
        <v>143963</v>
      </c>
      <c r="E21" s="11">
        <v>257727</v>
      </c>
      <c r="F21" s="8">
        <f t="shared" si="0"/>
        <v>14.911239514206724</v>
      </c>
      <c r="G21" s="44">
        <v>30282</v>
      </c>
      <c r="H21" s="19">
        <v>196863.66</v>
      </c>
      <c r="I21" s="11">
        <v>14116</v>
      </c>
      <c r="J21" s="11">
        <v>90717.1</v>
      </c>
      <c r="K21" s="11">
        <v>188361</v>
      </c>
      <c r="L21" s="11">
        <v>545307.76</v>
      </c>
      <c r="M21" s="10">
        <v>1728407.62</v>
      </c>
      <c r="N21" s="8">
        <f t="shared" si="1"/>
        <v>31.54971973567207</v>
      </c>
    </row>
    <row r="22" spans="1:14" ht="17.100000000000001" customHeight="1" x14ac:dyDescent="0.25">
      <c r="A22" s="45">
        <v>16</v>
      </c>
      <c r="B22" s="7" t="s">
        <v>30</v>
      </c>
      <c r="C22" s="11">
        <v>28299.45</v>
      </c>
      <c r="D22" s="11">
        <v>162544</v>
      </c>
      <c r="E22" s="11">
        <v>363053.4</v>
      </c>
      <c r="F22" s="8">
        <f t="shared" si="0"/>
        <v>62.702402470007669</v>
      </c>
      <c r="G22" s="44">
        <v>17847</v>
      </c>
      <c r="H22" s="19">
        <v>70969.259999999995</v>
      </c>
      <c r="I22" s="11">
        <v>12317</v>
      </c>
      <c r="J22" s="11">
        <v>74587.570000000007</v>
      </c>
      <c r="K22" s="11">
        <v>192708</v>
      </c>
      <c r="L22" s="11">
        <v>508610.23</v>
      </c>
      <c r="M22" s="10">
        <v>579010.35</v>
      </c>
      <c r="N22" s="8">
        <f t="shared" si="1"/>
        <v>87.841301973272152</v>
      </c>
    </row>
    <row r="23" spans="1:14" ht="17.100000000000001" customHeight="1" x14ac:dyDescent="0.25">
      <c r="A23" s="45">
        <v>17</v>
      </c>
      <c r="B23" s="7" t="s">
        <v>31</v>
      </c>
      <c r="C23" s="11">
        <v>207128.62</v>
      </c>
      <c r="D23" s="11">
        <v>112521</v>
      </c>
      <c r="E23" s="11">
        <v>231497.69</v>
      </c>
      <c r="F23" s="8">
        <f t="shared" si="0"/>
        <v>48.448270135683927</v>
      </c>
      <c r="G23" s="44">
        <v>35198</v>
      </c>
      <c r="H23" s="19">
        <v>67149.210000000006</v>
      </c>
      <c r="I23" s="11">
        <v>32692</v>
      </c>
      <c r="J23" s="11">
        <v>78907.710000000006</v>
      </c>
      <c r="K23" s="11">
        <v>180411</v>
      </c>
      <c r="L23" s="11">
        <v>377554.61</v>
      </c>
      <c r="M23" s="10">
        <v>477824.47</v>
      </c>
      <c r="N23" s="8">
        <f t="shared" si="1"/>
        <v>79.015335903579825</v>
      </c>
    </row>
    <row r="24" spans="1:14" ht="17.100000000000001" customHeight="1" x14ac:dyDescent="0.25">
      <c r="A24" s="45">
        <v>18</v>
      </c>
      <c r="B24" s="7" t="s">
        <v>32</v>
      </c>
      <c r="C24" s="11">
        <v>1187185.1299999999</v>
      </c>
      <c r="D24" s="11">
        <v>98098</v>
      </c>
      <c r="E24" s="11">
        <v>301296.15000000002</v>
      </c>
      <c r="F24" s="8">
        <f t="shared" ref="F24:F40" si="2">(E24/M24)*100</f>
        <v>23.974773314547523</v>
      </c>
      <c r="G24" s="44">
        <v>42436</v>
      </c>
      <c r="H24" s="19">
        <v>284410.68</v>
      </c>
      <c r="I24" s="11">
        <v>23578</v>
      </c>
      <c r="J24" s="11">
        <v>145789.29999999999</v>
      </c>
      <c r="K24" s="11">
        <v>164112</v>
      </c>
      <c r="L24" s="11">
        <v>731496.13</v>
      </c>
      <c r="M24" s="10">
        <v>1256721.58</v>
      </c>
      <c r="N24" s="8">
        <f t="shared" si="1"/>
        <v>58.206697620327333</v>
      </c>
    </row>
    <row r="25" spans="1:14" ht="17.100000000000001" customHeight="1" x14ac:dyDescent="0.25">
      <c r="A25" s="45">
        <v>19</v>
      </c>
      <c r="B25" s="7" t="s">
        <v>33</v>
      </c>
      <c r="C25" s="11">
        <v>27162.09</v>
      </c>
      <c r="D25" s="11">
        <v>55615</v>
      </c>
      <c r="E25" s="11">
        <v>66089.13</v>
      </c>
      <c r="F25" s="8">
        <f t="shared" si="2"/>
        <v>63.518296806868491</v>
      </c>
      <c r="G25" s="44">
        <v>7414</v>
      </c>
      <c r="H25" s="19">
        <v>6496.56</v>
      </c>
      <c r="I25" s="11">
        <v>3131</v>
      </c>
      <c r="J25" s="11">
        <v>14484.36</v>
      </c>
      <c r="K25" s="11">
        <v>66160</v>
      </c>
      <c r="L25" s="11">
        <v>87070.05</v>
      </c>
      <c r="M25" s="10">
        <v>104047.39</v>
      </c>
      <c r="N25" s="8">
        <f t="shared" si="1"/>
        <v>83.683069801174256</v>
      </c>
    </row>
    <row r="26" spans="1:14" ht="17.100000000000001" customHeight="1" x14ac:dyDescent="0.25">
      <c r="A26" s="45">
        <v>20</v>
      </c>
      <c r="B26" s="7" t="s">
        <v>34</v>
      </c>
      <c r="C26" s="11">
        <v>47869.13</v>
      </c>
      <c r="D26" s="11">
        <v>173612</v>
      </c>
      <c r="E26" s="11">
        <v>458347.23</v>
      </c>
      <c r="F26" s="8">
        <f t="shared" si="2"/>
        <v>42.209053519589155</v>
      </c>
      <c r="G26" s="44">
        <v>38945</v>
      </c>
      <c r="H26" s="19">
        <v>181694.35</v>
      </c>
      <c r="I26" s="11">
        <v>32271</v>
      </c>
      <c r="J26" s="11">
        <v>126321.87</v>
      </c>
      <c r="K26" s="11">
        <v>244828</v>
      </c>
      <c r="L26" s="11">
        <v>766363.45</v>
      </c>
      <c r="M26" s="10">
        <v>1085897.9099999999</v>
      </c>
      <c r="N26" s="8">
        <f t="shared" si="1"/>
        <v>70.574171194417346</v>
      </c>
    </row>
    <row r="27" spans="1:14" ht="17.100000000000001" customHeight="1" x14ac:dyDescent="0.25">
      <c r="A27" s="45">
        <v>21</v>
      </c>
      <c r="B27" s="7" t="s">
        <v>35</v>
      </c>
      <c r="C27" s="11">
        <v>14931.33</v>
      </c>
      <c r="D27" s="11">
        <v>110848</v>
      </c>
      <c r="E27" s="11">
        <v>223734.74</v>
      </c>
      <c r="F27" s="8">
        <f t="shared" si="2"/>
        <v>17.06186119418739</v>
      </c>
      <c r="G27" s="44">
        <v>17342</v>
      </c>
      <c r="H27" s="19">
        <v>446882.52</v>
      </c>
      <c r="I27" s="11">
        <v>5912</v>
      </c>
      <c r="J27" s="11">
        <v>26668.41</v>
      </c>
      <c r="K27" s="11">
        <v>134102</v>
      </c>
      <c r="L27" s="11">
        <v>697285.67</v>
      </c>
      <c r="M27" s="10">
        <v>1311314.97</v>
      </c>
      <c r="N27" s="8">
        <f t="shared" si="1"/>
        <v>53.174537464481176</v>
      </c>
    </row>
    <row r="28" spans="1:14" ht="17.100000000000001" customHeight="1" x14ac:dyDescent="0.25">
      <c r="A28" s="45">
        <v>22</v>
      </c>
      <c r="B28" s="7" t="s">
        <v>36</v>
      </c>
      <c r="C28" s="11">
        <v>1371.49</v>
      </c>
      <c r="D28" s="11">
        <v>34091</v>
      </c>
      <c r="E28" s="11">
        <v>51405.84</v>
      </c>
      <c r="F28" s="8">
        <f t="shared" si="2"/>
        <v>64.483095619699327</v>
      </c>
      <c r="G28" s="44">
        <v>9890</v>
      </c>
      <c r="H28" s="19">
        <v>9198.25</v>
      </c>
      <c r="I28" s="11">
        <v>3369</v>
      </c>
      <c r="J28" s="11">
        <v>10058.450000000001</v>
      </c>
      <c r="K28" s="11">
        <v>47350</v>
      </c>
      <c r="L28" s="11">
        <v>70662.539999999994</v>
      </c>
      <c r="M28" s="10">
        <v>79719.87</v>
      </c>
      <c r="N28" s="8">
        <f t="shared" si="1"/>
        <v>88.638553976568204</v>
      </c>
    </row>
    <row r="29" spans="1:14" ht="17.100000000000001" customHeight="1" x14ac:dyDescent="0.25">
      <c r="A29" s="45">
        <v>23</v>
      </c>
      <c r="B29" s="7" t="s">
        <v>37</v>
      </c>
      <c r="C29" s="11">
        <v>494071.94</v>
      </c>
      <c r="D29" s="11">
        <v>49979</v>
      </c>
      <c r="E29" s="11">
        <v>110645.58</v>
      </c>
      <c r="F29" s="8">
        <f t="shared" si="2"/>
        <v>25.190145385387396</v>
      </c>
      <c r="G29" s="44">
        <v>31865</v>
      </c>
      <c r="H29" s="19">
        <v>86492.45</v>
      </c>
      <c r="I29" s="11">
        <v>17741</v>
      </c>
      <c r="J29" s="11">
        <v>105930.94</v>
      </c>
      <c r="K29" s="11">
        <v>99585</v>
      </c>
      <c r="L29" s="11">
        <v>303068.96999999997</v>
      </c>
      <c r="M29" s="10">
        <v>439241.53</v>
      </c>
      <c r="N29" s="8">
        <f t="shared" si="1"/>
        <v>68.998250233760899</v>
      </c>
    </row>
    <row r="30" spans="1:14" ht="17.100000000000001" customHeight="1" x14ac:dyDescent="0.25">
      <c r="A30" s="45">
        <v>24</v>
      </c>
      <c r="B30" s="7" t="s">
        <v>38</v>
      </c>
      <c r="C30" s="11">
        <v>15598.55</v>
      </c>
      <c r="D30" s="11">
        <v>77392</v>
      </c>
      <c r="E30" s="11">
        <v>88325.49</v>
      </c>
      <c r="F30" s="8">
        <f t="shared" si="2"/>
        <v>32.2962512752515</v>
      </c>
      <c r="G30" s="44">
        <v>14946</v>
      </c>
      <c r="H30" s="19">
        <v>52926.33</v>
      </c>
      <c r="I30" s="11">
        <v>15179</v>
      </c>
      <c r="J30" s="11">
        <v>119976.76</v>
      </c>
      <c r="K30" s="11">
        <v>107517</v>
      </c>
      <c r="L30" s="11">
        <v>261228.58</v>
      </c>
      <c r="M30" s="10">
        <v>273485.27</v>
      </c>
      <c r="N30" s="8">
        <f t="shared" si="1"/>
        <v>95.5183363257553</v>
      </c>
    </row>
    <row r="31" spans="1:14" ht="17.100000000000001" customHeight="1" x14ac:dyDescent="0.25">
      <c r="A31" s="45">
        <v>25</v>
      </c>
      <c r="B31" s="7" t="s">
        <v>39</v>
      </c>
      <c r="C31" s="11">
        <v>9993.52</v>
      </c>
      <c r="D31" s="11">
        <v>110903</v>
      </c>
      <c r="E31" s="11">
        <v>240956.15</v>
      </c>
      <c r="F31" s="8">
        <f t="shared" si="2"/>
        <v>73.46131810783352</v>
      </c>
      <c r="G31" s="44">
        <v>12269</v>
      </c>
      <c r="H31" s="19">
        <v>29268.39</v>
      </c>
      <c r="I31" s="11">
        <v>12645</v>
      </c>
      <c r="J31" s="11">
        <v>107901.7</v>
      </c>
      <c r="K31" s="11">
        <v>135817</v>
      </c>
      <c r="L31" s="11">
        <v>378126.24</v>
      </c>
      <c r="M31" s="10">
        <v>328004.12</v>
      </c>
      <c r="N31" s="8">
        <f t="shared" si="1"/>
        <v>115.28094220279917</v>
      </c>
    </row>
    <row r="32" spans="1:14" ht="17.100000000000001" customHeight="1" x14ac:dyDescent="0.25">
      <c r="A32" s="45">
        <v>26</v>
      </c>
      <c r="B32" s="7" t="s">
        <v>40</v>
      </c>
      <c r="C32" s="11">
        <v>188015.19</v>
      </c>
      <c r="D32" s="11">
        <v>47327</v>
      </c>
      <c r="E32" s="11">
        <v>91112.89</v>
      </c>
      <c r="F32" s="8">
        <f t="shared" si="2"/>
        <v>46.217629790012943</v>
      </c>
      <c r="G32" s="44">
        <v>6704</v>
      </c>
      <c r="H32" s="19">
        <v>34727.58</v>
      </c>
      <c r="I32" s="11">
        <v>4779</v>
      </c>
      <c r="J32" s="11">
        <v>31478.34</v>
      </c>
      <c r="K32" s="11">
        <v>58810</v>
      </c>
      <c r="L32" s="11">
        <v>157318.81</v>
      </c>
      <c r="M32" s="10">
        <v>197138.82</v>
      </c>
      <c r="N32" s="8">
        <f t="shared" si="1"/>
        <v>79.801030563133125</v>
      </c>
    </row>
    <row r="33" spans="1:14" ht="17.100000000000001" customHeight="1" x14ac:dyDescent="0.25">
      <c r="A33" s="45">
        <v>27</v>
      </c>
      <c r="B33" s="7" t="s">
        <v>41</v>
      </c>
      <c r="C33" s="11">
        <v>505516.25</v>
      </c>
      <c r="D33" s="11">
        <v>310791</v>
      </c>
      <c r="E33" s="11">
        <v>775925.12</v>
      </c>
      <c r="F33" s="8">
        <f t="shared" si="2"/>
        <v>20.944413749099553</v>
      </c>
      <c r="G33" s="44">
        <v>90884</v>
      </c>
      <c r="H33" s="19">
        <v>1157504.01</v>
      </c>
      <c r="I33" s="11">
        <v>96698</v>
      </c>
      <c r="J33" s="11">
        <v>488380.2</v>
      </c>
      <c r="K33" s="11">
        <v>498373</v>
      </c>
      <c r="L33" s="11">
        <v>2421809.33</v>
      </c>
      <c r="M33" s="10">
        <v>3704687.7</v>
      </c>
      <c r="N33" s="8">
        <f t="shared" si="1"/>
        <v>65.371484079481249</v>
      </c>
    </row>
    <row r="34" spans="1:14" ht="17.100000000000001" customHeight="1" x14ac:dyDescent="0.25">
      <c r="A34" s="45">
        <v>28</v>
      </c>
      <c r="B34" s="7" t="s">
        <v>42</v>
      </c>
      <c r="C34" s="11">
        <v>12135.4</v>
      </c>
      <c r="D34" s="11">
        <v>128916</v>
      </c>
      <c r="E34" s="11">
        <v>359945.14</v>
      </c>
      <c r="F34" s="8">
        <f t="shared" si="2"/>
        <v>50.884040681940455</v>
      </c>
      <c r="G34" s="44">
        <v>21074</v>
      </c>
      <c r="H34" s="19">
        <v>90423.96</v>
      </c>
      <c r="I34" s="11">
        <v>23273</v>
      </c>
      <c r="J34" s="11">
        <v>204693.87</v>
      </c>
      <c r="K34" s="11">
        <v>173263</v>
      </c>
      <c r="L34" s="11">
        <v>655062.97</v>
      </c>
      <c r="M34" s="10">
        <v>707383.17</v>
      </c>
      <c r="N34" s="8">
        <f t="shared" si="1"/>
        <v>92.603697370973634</v>
      </c>
    </row>
    <row r="35" spans="1:14" ht="17.100000000000001" customHeight="1" x14ac:dyDescent="0.25">
      <c r="A35" s="45">
        <v>29</v>
      </c>
      <c r="B35" s="7" t="s">
        <v>43</v>
      </c>
      <c r="C35" s="11">
        <v>693061.17</v>
      </c>
      <c r="D35" s="11">
        <v>107189</v>
      </c>
      <c r="E35" s="11">
        <v>398935.97</v>
      </c>
      <c r="F35" s="8">
        <f t="shared" si="2"/>
        <v>5.5383045389028496</v>
      </c>
      <c r="G35" s="44">
        <v>162445</v>
      </c>
      <c r="H35" s="19">
        <v>2410368.7000000002</v>
      </c>
      <c r="I35" s="11">
        <v>145166</v>
      </c>
      <c r="J35" s="11">
        <v>1087272.24</v>
      </c>
      <c r="K35" s="11">
        <v>414800</v>
      </c>
      <c r="L35" s="11">
        <v>3896576.91</v>
      </c>
      <c r="M35" s="10">
        <v>7203214.7599999998</v>
      </c>
      <c r="N35" s="8">
        <f t="shared" si="1"/>
        <v>54.094970646134122</v>
      </c>
    </row>
    <row r="36" spans="1:14" ht="17.100000000000001" customHeight="1" x14ac:dyDescent="0.25">
      <c r="A36" s="45">
        <v>30</v>
      </c>
      <c r="B36" s="7" t="s">
        <v>44</v>
      </c>
      <c r="C36" s="11">
        <v>8629.89</v>
      </c>
      <c r="D36" s="11">
        <v>148455</v>
      </c>
      <c r="E36" s="11">
        <v>278581.96000000002</v>
      </c>
      <c r="F36" s="8">
        <f t="shared" si="2"/>
        <v>54.098291542609758</v>
      </c>
      <c r="G36" s="44">
        <v>21000</v>
      </c>
      <c r="H36" s="19">
        <v>83414.94</v>
      </c>
      <c r="I36" s="11">
        <v>13330</v>
      </c>
      <c r="J36" s="11">
        <v>122537.85</v>
      </c>
      <c r="K36" s="11">
        <v>182785</v>
      </c>
      <c r="L36" s="11">
        <v>484534.75</v>
      </c>
      <c r="M36" s="10">
        <v>514955.19</v>
      </c>
      <c r="N36" s="8">
        <f t="shared" si="1"/>
        <v>94.092604445835377</v>
      </c>
    </row>
    <row r="37" spans="1:14" ht="17.100000000000001" customHeight="1" x14ac:dyDescent="0.25">
      <c r="A37" s="45">
        <v>31</v>
      </c>
      <c r="B37" s="7" t="s">
        <v>45</v>
      </c>
      <c r="C37" s="11">
        <v>6049.8</v>
      </c>
      <c r="D37" s="11">
        <v>21107</v>
      </c>
      <c r="E37" s="11">
        <v>45603.21</v>
      </c>
      <c r="F37" s="8">
        <f t="shared" si="2"/>
        <v>48.813064368018601</v>
      </c>
      <c r="G37" s="44">
        <v>4726</v>
      </c>
      <c r="H37" s="19">
        <v>11435.03</v>
      </c>
      <c r="I37" s="11">
        <v>5212</v>
      </c>
      <c r="J37" s="11">
        <v>25750.25</v>
      </c>
      <c r="K37" s="11">
        <v>31045</v>
      </c>
      <c r="L37" s="11">
        <v>82788.490000000005</v>
      </c>
      <c r="M37" s="10">
        <v>93424.19</v>
      </c>
      <c r="N37" s="8">
        <f t="shared" si="1"/>
        <v>88.615689362680044</v>
      </c>
    </row>
    <row r="38" spans="1:14" ht="17.100000000000001" customHeight="1" x14ac:dyDescent="0.25">
      <c r="A38" s="45">
        <v>32</v>
      </c>
      <c r="B38" s="7" t="s">
        <v>46</v>
      </c>
      <c r="C38" s="11">
        <v>1051980.1200000001</v>
      </c>
      <c r="D38" s="11">
        <v>151987</v>
      </c>
      <c r="E38" s="11">
        <v>272996.13</v>
      </c>
      <c r="F38" s="8">
        <f t="shared" si="2"/>
        <v>5.0054376508512242</v>
      </c>
      <c r="G38" s="44">
        <v>107703</v>
      </c>
      <c r="H38" s="19">
        <v>910857.53</v>
      </c>
      <c r="I38" s="11">
        <v>146115</v>
      </c>
      <c r="J38" s="11">
        <v>808264.27</v>
      </c>
      <c r="K38" s="11">
        <v>405805</v>
      </c>
      <c r="L38" s="11">
        <v>1992117.93</v>
      </c>
      <c r="M38" s="10">
        <v>5453991.2199999997</v>
      </c>
      <c r="N38" s="8">
        <f t="shared" si="1"/>
        <v>36.525873431824117</v>
      </c>
    </row>
    <row r="39" spans="1:14" ht="17.100000000000001" customHeight="1" x14ac:dyDescent="0.25">
      <c r="A39" s="45">
        <v>33</v>
      </c>
      <c r="B39" s="7" t="s">
        <v>47</v>
      </c>
      <c r="C39" s="11">
        <v>94519.34</v>
      </c>
      <c r="D39" s="11">
        <v>36850</v>
      </c>
      <c r="E39" s="11">
        <v>73061.399999999994</v>
      </c>
      <c r="F39" s="8">
        <f t="shared" si="2"/>
        <v>8.3695646670281878</v>
      </c>
      <c r="G39" s="44">
        <v>39717</v>
      </c>
      <c r="H39" s="19">
        <v>276512.11</v>
      </c>
      <c r="I39" s="11">
        <v>34595</v>
      </c>
      <c r="J39" s="11">
        <v>160383.85999999999</v>
      </c>
      <c r="K39" s="11">
        <v>111162</v>
      </c>
      <c r="L39" s="11">
        <v>509957.37</v>
      </c>
      <c r="M39" s="10">
        <v>872941.46</v>
      </c>
      <c r="N39" s="8">
        <f t="shared" si="1"/>
        <v>58.418278128295107</v>
      </c>
    </row>
    <row r="40" spans="1:14" s="31" customFormat="1" ht="20.25" x14ac:dyDescent="0.4">
      <c r="A40" s="53" t="s">
        <v>48</v>
      </c>
      <c r="B40" s="54"/>
      <c r="C40" s="30">
        <f>SUM(C7:C39)</f>
        <v>7193322.4800000004</v>
      </c>
      <c r="D40" s="30">
        <f t="shared" ref="D40:M40" si="3">SUM(D7:D39)</f>
        <v>3519442</v>
      </c>
      <c r="E40" s="30">
        <f t="shared" si="3"/>
        <v>8207515.3999999994</v>
      </c>
      <c r="F40" s="52">
        <f t="shared" si="2"/>
        <v>15.21623903928179</v>
      </c>
      <c r="G40" s="30">
        <f t="shared" si="3"/>
        <v>1122412</v>
      </c>
      <c r="H40" s="30">
        <f t="shared" si="3"/>
        <v>10488223.239999996</v>
      </c>
      <c r="I40" s="30">
        <f t="shared" si="3"/>
        <v>1174126</v>
      </c>
      <c r="J40" s="30">
        <f t="shared" si="3"/>
        <v>5906019.9100000011</v>
      </c>
      <c r="K40" s="30">
        <f t="shared" si="3"/>
        <v>5815980</v>
      </c>
      <c r="L40" s="30">
        <f t="shared" si="3"/>
        <v>24601758.550000001</v>
      </c>
      <c r="M40" s="30">
        <f t="shared" si="3"/>
        <v>53939185.490000002</v>
      </c>
      <c r="N40" s="8">
        <f t="shared" si="1"/>
        <v>45.610178067225391</v>
      </c>
    </row>
    <row r="41" spans="1:14" x14ac:dyDescent="0.25">
      <c r="B41" s="32" t="s">
        <v>49</v>
      </c>
    </row>
    <row r="43" spans="1:14" ht="23.25" customHeight="1" x14ac:dyDescent="0.25"/>
    <row r="48" spans="1:14" ht="47.25" customHeight="1" x14ac:dyDescent="0.25"/>
    <row r="68" spans="1:1" s="12" customFormat="1" ht="16.5" x14ac:dyDescent="0.25">
      <c r="A68" s="47"/>
    </row>
    <row r="69" spans="1:1" ht="12.75" customHeight="1" x14ac:dyDescent="0.25"/>
    <row r="70" spans="1:1" s="9" customFormat="1" ht="15.75" x14ac:dyDescent="0.25">
      <c r="A70" s="48"/>
    </row>
    <row r="71" spans="1:1" s="9" customFormat="1" ht="15.75" x14ac:dyDescent="0.25">
      <c r="A71" s="48"/>
    </row>
    <row r="72" spans="1:1" s="9" customFormat="1" ht="15.75" x14ac:dyDescent="0.25">
      <c r="A72" s="48"/>
    </row>
    <row r="73" spans="1:1" s="12" customFormat="1" ht="16.5" x14ac:dyDescent="0.25">
      <c r="A73" s="47"/>
    </row>
    <row r="74" spans="1:1" ht="11.25" customHeight="1" x14ac:dyDescent="0.25"/>
    <row r="75" spans="1:1" s="9" customFormat="1" ht="15.75" x14ac:dyDescent="0.25">
      <c r="A75" s="48"/>
    </row>
    <row r="76" spans="1:1" s="9" customFormat="1" ht="15.75" x14ac:dyDescent="0.25">
      <c r="A76" s="48"/>
    </row>
    <row r="77" spans="1:1" s="12" customFormat="1" ht="16.5" x14ac:dyDescent="0.25">
      <c r="A77" s="47"/>
    </row>
    <row r="78" spans="1:1" s="13" customFormat="1" ht="18" x14ac:dyDescent="0.25">
      <c r="A78" s="49"/>
    </row>
  </sheetData>
  <mergeCells count="12">
    <mergeCell ref="A40:B40"/>
    <mergeCell ref="A1:N1"/>
    <mergeCell ref="M5:M6"/>
    <mergeCell ref="N5:N6"/>
    <mergeCell ref="A2:N2"/>
    <mergeCell ref="A5:A6"/>
    <mergeCell ref="B5:B6"/>
    <mergeCell ref="C5:C6"/>
    <mergeCell ref="F5:F6"/>
    <mergeCell ref="D5:E5"/>
    <mergeCell ref="G5:H5"/>
    <mergeCell ref="I5:J5"/>
  </mergeCells>
  <phoneticPr fontId="1" type="noConversion"/>
  <printOptions horizontalCentered="1" verticalCentered="1"/>
  <pageMargins left="0.59055118110236227" right="0.59055118110236227" top="0.6692913385826772" bottom="0.6692913385826772" header="0" footer="0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2"/>
  <sheetViews>
    <sheetView tabSelected="1" view="pageBreakPreview" zoomScale="90" zoomScaleNormal="50" zoomScaleSheetLayoutView="90" workbookViewId="0">
      <selection activeCell="X41" sqref="X41"/>
    </sheetView>
  </sheetViews>
  <sheetFormatPr defaultRowHeight="12.75" x14ac:dyDescent="0.2"/>
  <cols>
    <col min="1" max="1" width="4.85546875" style="1" customWidth="1"/>
    <col min="2" max="2" width="22.5703125" style="1" customWidth="1"/>
    <col min="3" max="3" width="8.42578125" style="1" customWidth="1"/>
    <col min="4" max="4" width="7.140625" style="1" customWidth="1"/>
    <col min="5" max="5" width="8.5703125" style="1" customWidth="1"/>
    <col min="6" max="6" width="8.85546875" style="1" customWidth="1"/>
    <col min="7" max="7" width="11.7109375" style="1" customWidth="1"/>
    <col min="8" max="8" width="11.140625" style="1" customWidth="1"/>
    <col min="9" max="10" width="10.140625" style="1" customWidth="1"/>
    <col min="11" max="12" width="10.28515625" style="1" customWidth="1"/>
    <col min="13" max="13" width="8.42578125" style="1" customWidth="1"/>
    <col min="14" max="14" width="8.28515625" style="1" customWidth="1"/>
    <col min="15" max="15" width="8.5703125" style="1" customWidth="1"/>
    <col min="16" max="17" width="8.7109375" style="1" customWidth="1"/>
    <col min="18" max="18" width="8.85546875" style="1" customWidth="1"/>
    <col min="19" max="19" width="9.7109375" style="1" customWidth="1"/>
    <col min="20" max="20" width="10.28515625" style="1" customWidth="1"/>
    <col min="21" max="21" width="11.7109375" style="1" customWidth="1"/>
    <col min="22" max="22" width="11.42578125" style="1" customWidth="1"/>
    <col min="23" max="23" width="9" style="1" customWidth="1"/>
    <col min="24" max="24" width="14" bestFit="1" customWidth="1"/>
  </cols>
  <sheetData>
    <row r="1" spans="1:24" s="24" customFormat="1" ht="31.5" x14ac:dyDescent="0.6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4" s="24" customFormat="1" ht="24.75" x14ac:dyDescent="0.5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4" ht="17.25" customHeight="1" x14ac:dyDescent="0.5">
      <c r="A3" s="2"/>
      <c r="B3" s="2"/>
      <c r="C3" s="2"/>
      <c r="D3" s="2"/>
      <c r="E3" s="2"/>
      <c r="F3" s="4"/>
      <c r="G3" s="4"/>
      <c r="H3" s="2"/>
      <c r="I3" s="2"/>
      <c r="J3" s="2"/>
      <c r="K3" s="2"/>
      <c r="L3" s="34"/>
      <c r="M3" s="23"/>
      <c r="N3" s="24"/>
      <c r="O3" s="33"/>
      <c r="P3" s="33"/>
      <c r="Q3" s="33"/>
      <c r="R3" s="33"/>
      <c r="S3" s="33"/>
      <c r="T3" s="33"/>
      <c r="U3" s="33"/>
      <c r="W3" s="29" t="s">
        <v>50</v>
      </c>
    </row>
    <row r="4" spans="1:24" ht="15" x14ac:dyDescent="0.25">
      <c r="A4" s="5"/>
      <c r="B4" s="5"/>
      <c r="C4" s="5"/>
      <c r="D4" s="5"/>
      <c r="E4" s="5"/>
      <c r="F4" s="6"/>
      <c r="G4" s="6"/>
      <c r="H4" s="5"/>
      <c r="I4" s="3"/>
      <c r="J4" s="3"/>
      <c r="K4" s="3"/>
      <c r="L4" s="24"/>
      <c r="M4" s="35"/>
      <c r="N4" s="35"/>
      <c r="O4" s="36"/>
      <c r="P4" s="36"/>
      <c r="Q4" s="36"/>
      <c r="R4" s="36"/>
      <c r="S4" t="s">
        <v>3</v>
      </c>
      <c r="V4" s="25"/>
      <c r="W4" s="25"/>
    </row>
    <row r="5" spans="1:24" ht="39" customHeight="1" x14ac:dyDescent="0.2">
      <c r="A5" s="59" t="s">
        <v>4</v>
      </c>
      <c r="B5" s="56" t="s">
        <v>51</v>
      </c>
      <c r="C5" s="63" t="s">
        <v>52</v>
      </c>
      <c r="D5" s="63"/>
      <c r="E5" s="63" t="s">
        <v>53</v>
      </c>
      <c r="F5" s="63"/>
      <c r="G5" s="63" t="s">
        <v>54</v>
      </c>
      <c r="H5" s="63"/>
      <c r="I5" s="63" t="s">
        <v>55</v>
      </c>
      <c r="J5" s="63"/>
      <c r="K5" s="68" t="s">
        <v>56</v>
      </c>
      <c r="L5" s="69"/>
      <c r="M5" s="63" t="s">
        <v>57</v>
      </c>
      <c r="N5" s="63"/>
      <c r="O5" s="68" t="s">
        <v>58</v>
      </c>
      <c r="P5" s="69"/>
      <c r="Q5" s="68" t="s">
        <v>59</v>
      </c>
      <c r="R5" s="69"/>
      <c r="S5" s="68" t="s">
        <v>60</v>
      </c>
      <c r="T5" s="69"/>
      <c r="U5" s="56" t="s">
        <v>61</v>
      </c>
      <c r="V5" s="56"/>
      <c r="W5" s="57" t="s">
        <v>62</v>
      </c>
    </row>
    <row r="6" spans="1:24" ht="27.75" customHeight="1" x14ac:dyDescent="0.2">
      <c r="A6" s="71"/>
      <c r="B6" s="56"/>
      <c r="C6" s="22" t="s">
        <v>63</v>
      </c>
      <c r="D6" s="22" t="s">
        <v>64</v>
      </c>
      <c r="E6" s="22" t="s">
        <v>63</v>
      </c>
      <c r="F6" s="22" t="s">
        <v>64</v>
      </c>
      <c r="G6" s="22" t="s">
        <v>63</v>
      </c>
      <c r="H6" s="22" t="s">
        <v>64</v>
      </c>
      <c r="I6" s="22" t="s">
        <v>63</v>
      </c>
      <c r="J6" s="22" t="s">
        <v>64</v>
      </c>
      <c r="K6" s="22" t="s">
        <v>63</v>
      </c>
      <c r="L6" s="22" t="s">
        <v>64</v>
      </c>
      <c r="M6" s="22" t="s">
        <v>63</v>
      </c>
      <c r="N6" s="22" t="s">
        <v>64</v>
      </c>
      <c r="O6" s="22" t="s">
        <v>63</v>
      </c>
      <c r="P6" s="22" t="s">
        <v>64</v>
      </c>
      <c r="Q6" s="22" t="s">
        <v>63</v>
      </c>
      <c r="R6" s="22" t="s">
        <v>64</v>
      </c>
      <c r="S6" s="22" t="s">
        <v>63</v>
      </c>
      <c r="T6" s="22" t="s">
        <v>64</v>
      </c>
      <c r="U6" s="22" t="s">
        <v>63</v>
      </c>
      <c r="V6" s="22" t="s">
        <v>64</v>
      </c>
      <c r="W6" s="57"/>
    </row>
    <row r="7" spans="1:24" s="9" customFormat="1" ht="17.100000000000001" customHeight="1" x14ac:dyDescent="0.25">
      <c r="A7" s="26">
        <v>1</v>
      </c>
      <c r="B7" s="37" t="s">
        <v>15</v>
      </c>
      <c r="C7" s="38">
        <v>2342</v>
      </c>
      <c r="D7" s="38">
        <v>401.25</v>
      </c>
      <c r="E7" s="38">
        <v>1098</v>
      </c>
      <c r="F7" s="38">
        <v>308.10000000000002</v>
      </c>
      <c r="G7" s="38">
        <v>67548</v>
      </c>
      <c r="H7" s="38">
        <v>114806.42</v>
      </c>
      <c r="I7" s="38">
        <v>23799</v>
      </c>
      <c r="J7" s="38">
        <v>49215.040000000001</v>
      </c>
      <c r="K7" s="38">
        <v>10378</v>
      </c>
      <c r="L7" s="38">
        <v>14377.4</v>
      </c>
      <c r="M7" s="38">
        <v>1527</v>
      </c>
      <c r="N7" s="38">
        <v>6788.77</v>
      </c>
      <c r="O7" s="38">
        <v>633</v>
      </c>
      <c r="P7" s="38">
        <v>728.95</v>
      </c>
      <c r="Q7" s="38">
        <v>1525</v>
      </c>
      <c r="R7" s="38">
        <v>728.95</v>
      </c>
      <c r="S7" s="38">
        <v>76216</v>
      </c>
      <c r="T7" s="38">
        <v>57588.45</v>
      </c>
      <c r="U7" s="38">
        <v>447665</v>
      </c>
      <c r="V7" s="38">
        <v>711120.17</v>
      </c>
      <c r="W7" s="51">
        <f t="shared" ref="W7:W40" si="0">(V7/X7)*100</f>
        <v>3.4402952886906499</v>
      </c>
      <c r="X7" s="50">
        <v>20670323.629999999</v>
      </c>
    </row>
    <row r="8" spans="1:24" s="9" customFormat="1" ht="17.100000000000001" customHeight="1" x14ac:dyDescent="0.25">
      <c r="A8" s="26">
        <v>2</v>
      </c>
      <c r="B8" s="37" t="s">
        <v>16</v>
      </c>
      <c r="C8" s="38">
        <v>152</v>
      </c>
      <c r="D8" s="38">
        <v>47.82</v>
      </c>
      <c r="E8" s="38">
        <v>409</v>
      </c>
      <c r="F8" s="38">
        <v>70.52</v>
      </c>
      <c r="G8" s="38">
        <v>107645</v>
      </c>
      <c r="H8" s="38">
        <v>139166.71</v>
      </c>
      <c r="I8" s="38">
        <v>3644</v>
      </c>
      <c r="J8" s="38">
        <v>4875.66</v>
      </c>
      <c r="K8" s="38">
        <v>1634</v>
      </c>
      <c r="L8" s="38">
        <v>4338.37</v>
      </c>
      <c r="M8" s="38">
        <v>51</v>
      </c>
      <c r="N8" s="38">
        <v>163.52000000000001</v>
      </c>
      <c r="O8" s="38">
        <v>341</v>
      </c>
      <c r="P8" s="38">
        <v>301.13</v>
      </c>
      <c r="Q8" s="38">
        <v>684</v>
      </c>
      <c r="R8" s="38">
        <v>301.13</v>
      </c>
      <c r="S8" s="38">
        <v>1095</v>
      </c>
      <c r="T8" s="38">
        <v>3200.16</v>
      </c>
      <c r="U8" s="38">
        <v>103298</v>
      </c>
      <c r="V8" s="38">
        <v>139590.62</v>
      </c>
      <c r="W8" s="51">
        <f t="shared" si="0"/>
        <v>32.079632513688075</v>
      </c>
      <c r="X8" s="9">
        <v>435137.84</v>
      </c>
    </row>
    <row r="9" spans="1:24" s="9" customFormat="1" ht="17.100000000000001" customHeight="1" x14ac:dyDescent="0.25">
      <c r="A9" s="26">
        <v>3</v>
      </c>
      <c r="B9" s="37" t="s">
        <v>17</v>
      </c>
      <c r="C9" s="38">
        <v>1641</v>
      </c>
      <c r="D9" s="38">
        <v>310.32</v>
      </c>
      <c r="E9" s="38">
        <v>1981</v>
      </c>
      <c r="F9" s="38">
        <v>427.62</v>
      </c>
      <c r="G9" s="38">
        <v>54320</v>
      </c>
      <c r="H9" s="38">
        <v>103836.22</v>
      </c>
      <c r="I9" s="38">
        <v>5516</v>
      </c>
      <c r="J9" s="38">
        <v>10204.32</v>
      </c>
      <c r="K9" s="38">
        <v>4861</v>
      </c>
      <c r="L9" s="38">
        <v>5130.45</v>
      </c>
      <c r="M9" s="38">
        <v>351</v>
      </c>
      <c r="N9" s="38">
        <v>4028.03</v>
      </c>
      <c r="O9" s="38">
        <v>685</v>
      </c>
      <c r="P9" s="38">
        <v>834.81</v>
      </c>
      <c r="Q9" s="38">
        <v>1791</v>
      </c>
      <c r="R9" s="38">
        <v>834.81</v>
      </c>
      <c r="S9" s="38">
        <v>29557</v>
      </c>
      <c r="T9" s="38">
        <v>10786.62</v>
      </c>
      <c r="U9" s="38">
        <v>107072</v>
      </c>
      <c r="V9" s="38">
        <v>136646.70000000001</v>
      </c>
      <c r="W9" s="51">
        <f t="shared" si="0"/>
        <v>15.628496195613065</v>
      </c>
      <c r="X9" s="9">
        <v>874343.24</v>
      </c>
    </row>
    <row r="10" spans="1:24" s="9" customFormat="1" ht="17.100000000000001" customHeight="1" x14ac:dyDescent="0.25">
      <c r="A10" s="26">
        <v>4</v>
      </c>
      <c r="B10" s="37" t="s">
        <v>18</v>
      </c>
      <c r="C10" s="38">
        <v>261</v>
      </c>
      <c r="D10" s="38">
        <v>74.680000000000007</v>
      </c>
      <c r="E10" s="38">
        <v>1909</v>
      </c>
      <c r="F10" s="38">
        <v>449.37</v>
      </c>
      <c r="G10" s="38">
        <v>36048</v>
      </c>
      <c r="H10" s="38">
        <v>92253.6</v>
      </c>
      <c r="I10" s="38">
        <v>7591</v>
      </c>
      <c r="J10" s="38">
        <v>15313.28</v>
      </c>
      <c r="K10" s="38">
        <v>4390</v>
      </c>
      <c r="L10" s="38">
        <v>9275.0499999999993</v>
      </c>
      <c r="M10" s="38">
        <v>681</v>
      </c>
      <c r="N10" s="38">
        <v>566.01</v>
      </c>
      <c r="O10" s="38">
        <v>41</v>
      </c>
      <c r="P10" s="38">
        <v>1687.56</v>
      </c>
      <c r="Q10" s="38">
        <v>1717</v>
      </c>
      <c r="R10" s="38">
        <v>1687.56</v>
      </c>
      <c r="S10" s="38">
        <v>12298</v>
      </c>
      <c r="T10" s="38">
        <v>12120.53</v>
      </c>
      <c r="U10" s="38">
        <v>52317</v>
      </c>
      <c r="V10" s="38">
        <v>116854.33</v>
      </c>
      <c r="W10" s="51">
        <f t="shared" si="0"/>
        <v>50.079195910054842</v>
      </c>
      <c r="X10" s="9">
        <v>233339.07</v>
      </c>
    </row>
    <row r="11" spans="1:24" s="9" customFormat="1" ht="17.100000000000001" customHeight="1" x14ac:dyDescent="0.25">
      <c r="A11" s="26">
        <v>5</v>
      </c>
      <c r="B11" s="37" t="s">
        <v>19</v>
      </c>
      <c r="C11" s="38">
        <v>192</v>
      </c>
      <c r="D11" s="38">
        <v>65.58</v>
      </c>
      <c r="E11" s="38">
        <v>3458</v>
      </c>
      <c r="F11" s="38">
        <v>1024.19</v>
      </c>
      <c r="G11" s="38">
        <v>123611</v>
      </c>
      <c r="H11" s="38">
        <v>214378.06</v>
      </c>
      <c r="I11" s="38">
        <v>16837</v>
      </c>
      <c r="J11" s="38">
        <v>15406.9</v>
      </c>
      <c r="K11" s="38">
        <v>7938</v>
      </c>
      <c r="L11" s="38">
        <v>3859.05</v>
      </c>
      <c r="M11" s="38">
        <v>2791</v>
      </c>
      <c r="N11" s="38">
        <v>1623.44</v>
      </c>
      <c r="O11" s="38">
        <v>193</v>
      </c>
      <c r="P11" s="38">
        <v>531.12</v>
      </c>
      <c r="Q11" s="38">
        <v>949</v>
      </c>
      <c r="R11" s="38">
        <v>531.12</v>
      </c>
      <c r="S11" s="38">
        <v>34188</v>
      </c>
      <c r="T11" s="38">
        <v>51932.85</v>
      </c>
      <c r="U11" s="38">
        <v>129992</v>
      </c>
      <c r="V11" s="38">
        <v>263906.94</v>
      </c>
      <c r="W11" s="51">
        <f t="shared" si="0"/>
        <v>25.938932728365653</v>
      </c>
      <c r="X11" s="9">
        <v>1017416.34</v>
      </c>
    </row>
    <row r="12" spans="1:24" s="9" customFormat="1" ht="17.100000000000001" customHeight="1" x14ac:dyDescent="0.25">
      <c r="A12" s="26">
        <v>6</v>
      </c>
      <c r="B12" s="37" t="s">
        <v>20</v>
      </c>
      <c r="C12" s="38">
        <v>185</v>
      </c>
      <c r="D12" s="38">
        <v>47.46</v>
      </c>
      <c r="E12" s="38">
        <v>345</v>
      </c>
      <c r="F12" s="38">
        <v>93.42</v>
      </c>
      <c r="G12" s="38">
        <v>27458</v>
      </c>
      <c r="H12" s="38">
        <v>51370.47</v>
      </c>
      <c r="I12" s="38">
        <v>4833</v>
      </c>
      <c r="J12" s="38">
        <v>5989.3</v>
      </c>
      <c r="K12" s="38">
        <v>9414</v>
      </c>
      <c r="L12" s="38">
        <v>10620.26</v>
      </c>
      <c r="M12" s="38">
        <v>200</v>
      </c>
      <c r="N12" s="38">
        <v>209.21</v>
      </c>
      <c r="O12" s="38">
        <v>133</v>
      </c>
      <c r="P12" s="38">
        <v>808.97</v>
      </c>
      <c r="Q12" s="38">
        <v>1095</v>
      </c>
      <c r="R12" s="38">
        <v>808.97</v>
      </c>
      <c r="S12" s="38">
        <v>10315</v>
      </c>
      <c r="T12" s="38">
        <v>15474.11</v>
      </c>
      <c r="U12" s="38">
        <v>70856</v>
      </c>
      <c r="V12" s="38">
        <v>99489.66</v>
      </c>
      <c r="W12" s="51">
        <f t="shared" si="0"/>
        <v>11.843613624694923</v>
      </c>
      <c r="X12" s="9">
        <v>840027.91</v>
      </c>
    </row>
    <row r="13" spans="1:24" s="9" customFormat="1" ht="17.100000000000001" customHeight="1" x14ac:dyDescent="0.25">
      <c r="A13" s="26">
        <v>7</v>
      </c>
      <c r="B13" s="37" t="s">
        <v>21</v>
      </c>
      <c r="C13" s="38">
        <v>168</v>
      </c>
      <c r="D13" s="38">
        <v>63.82</v>
      </c>
      <c r="E13" s="38">
        <v>468</v>
      </c>
      <c r="F13" s="38">
        <v>128.33000000000001</v>
      </c>
      <c r="G13" s="38">
        <v>107200</v>
      </c>
      <c r="H13" s="38">
        <v>125478.36</v>
      </c>
      <c r="I13" s="38">
        <v>6335</v>
      </c>
      <c r="J13" s="38">
        <v>6676.32</v>
      </c>
      <c r="K13" s="38">
        <v>2911</v>
      </c>
      <c r="L13" s="38">
        <v>3119.96</v>
      </c>
      <c r="M13" s="38">
        <v>72</v>
      </c>
      <c r="N13" s="38">
        <v>1588.58</v>
      </c>
      <c r="O13" s="38">
        <v>206</v>
      </c>
      <c r="P13" s="38">
        <v>260.73</v>
      </c>
      <c r="Q13" s="38">
        <v>567</v>
      </c>
      <c r="R13" s="38">
        <v>260.73</v>
      </c>
      <c r="S13" s="38">
        <v>8662</v>
      </c>
      <c r="T13" s="38">
        <v>7173.55</v>
      </c>
      <c r="U13" s="38">
        <v>132640</v>
      </c>
      <c r="V13" s="38">
        <v>134321.9</v>
      </c>
      <c r="W13" s="51">
        <f t="shared" si="0"/>
        <v>15.729696530292564</v>
      </c>
      <c r="X13" s="9">
        <v>853938.28</v>
      </c>
    </row>
    <row r="14" spans="1:24" s="9" customFormat="1" ht="17.100000000000001" customHeight="1" x14ac:dyDescent="0.25">
      <c r="A14" s="26">
        <v>8</v>
      </c>
      <c r="B14" s="37" t="s">
        <v>22</v>
      </c>
      <c r="C14" s="38">
        <v>44</v>
      </c>
      <c r="D14" s="38">
        <v>9.81</v>
      </c>
      <c r="E14" s="38">
        <v>295</v>
      </c>
      <c r="F14" s="38">
        <v>38.28</v>
      </c>
      <c r="G14" s="38">
        <v>43784</v>
      </c>
      <c r="H14" s="38">
        <v>52676.02</v>
      </c>
      <c r="I14" s="38">
        <v>4092</v>
      </c>
      <c r="J14" s="38">
        <v>3316.47</v>
      </c>
      <c r="K14" s="38">
        <v>505</v>
      </c>
      <c r="L14" s="38">
        <v>611.82000000000005</v>
      </c>
      <c r="M14" s="38">
        <v>11</v>
      </c>
      <c r="N14" s="38">
        <v>10.29</v>
      </c>
      <c r="O14" s="38">
        <v>74</v>
      </c>
      <c r="P14" s="38">
        <v>93.42</v>
      </c>
      <c r="Q14" s="38">
        <v>162</v>
      </c>
      <c r="R14" s="38">
        <v>93.42</v>
      </c>
      <c r="S14" s="38">
        <v>1014</v>
      </c>
      <c r="T14" s="38">
        <v>2635.91</v>
      </c>
      <c r="U14" s="38">
        <v>38877</v>
      </c>
      <c r="V14" s="38">
        <v>47321.07</v>
      </c>
      <c r="W14" s="51">
        <f t="shared" si="0"/>
        <v>28.922997804603405</v>
      </c>
      <c r="X14" s="9">
        <v>163610.53</v>
      </c>
    </row>
    <row r="15" spans="1:24" s="9" customFormat="1" ht="17.100000000000001" customHeight="1" x14ac:dyDescent="0.25">
      <c r="A15" s="26">
        <v>9</v>
      </c>
      <c r="B15" s="37" t="s">
        <v>23</v>
      </c>
      <c r="C15" s="38">
        <v>342</v>
      </c>
      <c r="D15" s="38">
        <v>220.45</v>
      </c>
      <c r="E15" s="38">
        <v>350</v>
      </c>
      <c r="F15" s="38">
        <v>214.83</v>
      </c>
      <c r="G15" s="38">
        <v>15571</v>
      </c>
      <c r="H15" s="38">
        <v>20053.830000000002</v>
      </c>
      <c r="I15" s="38">
        <v>2573</v>
      </c>
      <c r="J15" s="38">
        <v>3059.44</v>
      </c>
      <c r="K15" s="38">
        <v>17032</v>
      </c>
      <c r="L15" s="38">
        <v>15505.27</v>
      </c>
      <c r="M15" s="38">
        <v>35</v>
      </c>
      <c r="N15" s="38">
        <v>42.25</v>
      </c>
      <c r="O15" s="38">
        <v>28</v>
      </c>
      <c r="P15" s="38">
        <v>570.03</v>
      </c>
      <c r="Q15" s="38">
        <v>1212</v>
      </c>
      <c r="R15" s="38">
        <v>570.03</v>
      </c>
      <c r="S15" s="38">
        <v>1750</v>
      </c>
      <c r="T15" s="38">
        <v>1959.93</v>
      </c>
      <c r="U15" s="38">
        <v>47344</v>
      </c>
      <c r="V15" s="38">
        <v>44881.58</v>
      </c>
      <c r="W15" s="51">
        <f t="shared" si="0"/>
        <v>40.13571618537398</v>
      </c>
      <c r="X15" s="9">
        <v>111824.54</v>
      </c>
    </row>
    <row r="16" spans="1:24" s="9" customFormat="1" ht="17.100000000000001" customHeight="1" x14ac:dyDescent="0.25">
      <c r="A16" s="26">
        <v>10</v>
      </c>
      <c r="B16" s="37" t="s">
        <v>24</v>
      </c>
      <c r="C16" s="38">
        <v>187</v>
      </c>
      <c r="D16" s="38">
        <v>26.62</v>
      </c>
      <c r="E16" s="38">
        <v>596</v>
      </c>
      <c r="F16" s="38">
        <v>153.6</v>
      </c>
      <c r="G16" s="38">
        <v>35957</v>
      </c>
      <c r="H16" s="38">
        <v>27690.63</v>
      </c>
      <c r="I16" s="38">
        <v>8938</v>
      </c>
      <c r="J16" s="38">
        <v>8685.2199999999993</v>
      </c>
      <c r="K16" s="38">
        <v>18630</v>
      </c>
      <c r="L16" s="38">
        <v>22466.09</v>
      </c>
      <c r="M16" s="38">
        <v>185</v>
      </c>
      <c r="N16" s="38">
        <v>52.26</v>
      </c>
      <c r="O16" s="38">
        <v>138</v>
      </c>
      <c r="P16" s="38">
        <v>348.81</v>
      </c>
      <c r="Q16" s="38">
        <v>740</v>
      </c>
      <c r="R16" s="38">
        <v>348.81</v>
      </c>
      <c r="S16" s="38">
        <v>22662</v>
      </c>
      <c r="T16" s="38">
        <v>13515.7</v>
      </c>
      <c r="U16" s="38">
        <v>62694</v>
      </c>
      <c r="V16" s="38">
        <v>50342.68</v>
      </c>
      <c r="W16" s="51">
        <f t="shared" si="0"/>
        <v>38.333566972387366</v>
      </c>
      <c r="X16" s="9">
        <v>131327.93</v>
      </c>
    </row>
    <row r="17" spans="1:24" s="9" customFormat="1" ht="17.100000000000001" customHeight="1" x14ac:dyDescent="0.25">
      <c r="A17" s="26">
        <v>11</v>
      </c>
      <c r="B17" s="37" t="s">
        <v>25</v>
      </c>
      <c r="C17" s="38">
        <v>38</v>
      </c>
      <c r="D17" s="38">
        <v>12.54</v>
      </c>
      <c r="E17" s="38">
        <v>239</v>
      </c>
      <c r="F17" s="38">
        <v>77.44</v>
      </c>
      <c r="G17" s="38">
        <v>3402</v>
      </c>
      <c r="H17" s="38">
        <v>4182.79</v>
      </c>
      <c r="I17" s="38">
        <v>675</v>
      </c>
      <c r="J17" s="38">
        <v>286.17</v>
      </c>
      <c r="K17" s="38">
        <v>5526</v>
      </c>
      <c r="L17" s="38">
        <v>4942.91</v>
      </c>
      <c r="M17" s="38">
        <v>23</v>
      </c>
      <c r="N17" s="38">
        <v>229.03</v>
      </c>
      <c r="O17" s="38">
        <v>16</v>
      </c>
      <c r="P17" s="38">
        <v>92.27</v>
      </c>
      <c r="Q17" s="38">
        <v>208</v>
      </c>
      <c r="R17" s="38">
        <v>92.27</v>
      </c>
      <c r="S17" s="38">
        <v>191</v>
      </c>
      <c r="T17" s="38">
        <v>615</v>
      </c>
      <c r="U17" s="38">
        <v>26647</v>
      </c>
      <c r="V17" s="38">
        <v>4634.79</v>
      </c>
      <c r="W17" s="51">
        <f t="shared" si="0"/>
        <v>66.020768639070113</v>
      </c>
      <c r="X17" s="9">
        <v>7020.2</v>
      </c>
    </row>
    <row r="18" spans="1:24" s="9" customFormat="1" ht="17.100000000000001" customHeight="1" x14ac:dyDescent="0.25">
      <c r="A18" s="26">
        <v>12</v>
      </c>
      <c r="B18" s="37" t="s">
        <v>26</v>
      </c>
      <c r="C18" s="38">
        <v>146</v>
      </c>
      <c r="D18" s="38">
        <v>39.06</v>
      </c>
      <c r="E18" s="38">
        <v>136</v>
      </c>
      <c r="F18" s="38">
        <v>90.78</v>
      </c>
      <c r="G18" s="38">
        <v>42981</v>
      </c>
      <c r="H18" s="38">
        <v>49626.31</v>
      </c>
      <c r="I18" s="38">
        <v>3072</v>
      </c>
      <c r="J18" s="38">
        <v>2428.3200000000002</v>
      </c>
      <c r="K18" s="38">
        <v>642</v>
      </c>
      <c r="L18" s="38">
        <v>863.63</v>
      </c>
      <c r="M18" s="38">
        <v>43</v>
      </c>
      <c r="N18" s="38">
        <v>23.02</v>
      </c>
      <c r="O18" s="38">
        <v>177</v>
      </c>
      <c r="P18" s="38">
        <v>579.65</v>
      </c>
      <c r="Q18" s="38">
        <v>1834</v>
      </c>
      <c r="R18" s="38">
        <v>579.65</v>
      </c>
      <c r="S18" s="38">
        <v>997</v>
      </c>
      <c r="T18" s="38">
        <v>2882.74</v>
      </c>
      <c r="U18" s="38">
        <v>57623</v>
      </c>
      <c r="V18" s="38">
        <v>64845.48</v>
      </c>
      <c r="W18" s="51">
        <f t="shared" si="0"/>
        <v>45.597662480507132</v>
      </c>
      <c r="X18" s="9">
        <v>142212.29</v>
      </c>
    </row>
    <row r="19" spans="1:24" s="9" customFormat="1" ht="17.100000000000001" customHeight="1" x14ac:dyDescent="0.25">
      <c r="A19" s="26">
        <v>13</v>
      </c>
      <c r="B19" s="37" t="s">
        <v>27</v>
      </c>
      <c r="C19" s="38">
        <v>232</v>
      </c>
      <c r="D19" s="38">
        <v>37</v>
      </c>
      <c r="E19" s="38">
        <v>604</v>
      </c>
      <c r="F19" s="38">
        <v>256.26</v>
      </c>
      <c r="G19" s="38">
        <v>38046</v>
      </c>
      <c r="H19" s="38">
        <v>70204.98</v>
      </c>
      <c r="I19" s="38">
        <v>6015</v>
      </c>
      <c r="J19" s="38">
        <v>11745.97</v>
      </c>
      <c r="K19" s="38">
        <v>1480</v>
      </c>
      <c r="L19" s="38">
        <v>5937.25</v>
      </c>
      <c r="M19" s="38">
        <v>883</v>
      </c>
      <c r="N19" s="38">
        <v>888.93</v>
      </c>
      <c r="O19" s="38">
        <v>105</v>
      </c>
      <c r="P19" s="38">
        <v>999.54</v>
      </c>
      <c r="Q19" s="38">
        <v>1666</v>
      </c>
      <c r="R19" s="38">
        <v>999.54</v>
      </c>
      <c r="S19" s="38">
        <v>13915</v>
      </c>
      <c r="T19" s="38">
        <v>12432.21</v>
      </c>
      <c r="U19" s="38">
        <v>61385</v>
      </c>
      <c r="V19" s="38">
        <v>130260.15</v>
      </c>
      <c r="W19" s="51">
        <f t="shared" si="0"/>
        <v>7.2413277139746226</v>
      </c>
      <c r="X19" s="9">
        <v>1798843.46</v>
      </c>
    </row>
    <row r="20" spans="1:24" s="9" customFormat="1" ht="17.100000000000001" customHeight="1" x14ac:dyDescent="0.25">
      <c r="A20" s="26">
        <v>14</v>
      </c>
      <c r="B20" s="37" t="s">
        <v>28</v>
      </c>
      <c r="C20" s="38">
        <v>153</v>
      </c>
      <c r="D20" s="38">
        <v>27.32</v>
      </c>
      <c r="E20" s="38">
        <v>135</v>
      </c>
      <c r="F20" s="38">
        <v>91.2</v>
      </c>
      <c r="G20" s="38">
        <v>52671</v>
      </c>
      <c r="H20" s="38">
        <v>79853.05</v>
      </c>
      <c r="I20" s="38">
        <v>3359</v>
      </c>
      <c r="J20" s="38">
        <v>2804.66</v>
      </c>
      <c r="K20" s="38">
        <v>613</v>
      </c>
      <c r="L20" s="38">
        <v>842.21</v>
      </c>
      <c r="M20" s="38">
        <v>30</v>
      </c>
      <c r="N20" s="38">
        <v>36.03</v>
      </c>
      <c r="O20" s="38">
        <v>223</v>
      </c>
      <c r="P20" s="38">
        <v>407.05</v>
      </c>
      <c r="Q20" s="38">
        <v>922</v>
      </c>
      <c r="R20" s="38">
        <v>407.05</v>
      </c>
      <c r="S20" s="38">
        <v>831</v>
      </c>
      <c r="T20" s="38">
        <v>6465.73</v>
      </c>
      <c r="U20" s="38">
        <v>56221</v>
      </c>
      <c r="V20" s="38">
        <v>80058.59</v>
      </c>
      <c r="W20" s="51">
        <f t="shared" si="0"/>
        <v>32.228585124897421</v>
      </c>
      <c r="X20" s="9">
        <v>248408.64</v>
      </c>
    </row>
    <row r="21" spans="1:24" s="9" customFormat="1" ht="17.100000000000001" customHeight="1" x14ac:dyDescent="0.25">
      <c r="A21" s="26">
        <v>15</v>
      </c>
      <c r="B21" s="37" t="s">
        <v>29</v>
      </c>
      <c r="C21" s="38">
        <v>201</v>
      </c>
      <c r="D21" s="38">
        <v>40.700000000000003</v>
      </c>
      <c r="E21" s="38">
        <v>219</v>
      </c>
      <c r="F21" s="38">
        <v>78.900000000000006</v>
      </c>
      <c r="G21" s="38">
        <v>78335</v>
      </c>
      <c r="H21" s="38">
        <v>104133.49</v>
      </c>
      <c r="I21" s="38">
        <v>5071</v>
      </c>
      <c r="J21" s="38">
        <v>4646.84</v>
      </c>
      <c r="K21" s="38">
        <v>935</v>
      </c>
      <c r="L21" s="38">
        <v>1161.6300000000001</v>
      </c>
      <c r="M21" s="38">
        <v>135</v>
      </c>
      <c r="N21" s="38">
        <v>456.52</v>
      </c>
      <c r="O21" s="38">
        <v>420</v>
      </c>
      <c r="P21" s="38">
        <v>687.42</v>
      </c>
      <c r="Q21" s="38">
        <v>1887</v>
      </c>
      <c r="R21" s="38">
        <v>687.42</v>
      </c>
      <c r="S21" s="38">
        <v>9470</v>
      </c>
      <c r="T21" s="38">
        <v>5477.1</v>
      </c>
      <c r="U21" s="38">
        <v>106678</v>
      </c>
      <c r="V21" s="38">
        <v>156475.57999999999</v>
      </c>
      <c r="W21" s="51">
        <f t="shared" si="0"/>
        <v>9.0531642067164668</v>
      </c>
      <c r="X21" s="9">
        <v>1728407.62</v>
      </c>
    </row>
    <row r="22" spans="1:24" s="9" customFormat="1" ht="17.100000000000001" customHeight="1" x14ac:dyDescent="0.25">
      <c r="A22" s="26">
        <v>16</v>
      </c>
      <c r="B22" s="37" t="s">
        <v>30</v>
      </c>
      <c r="C22" s="38">
        <v>194</v>
      </c>
      <c r="D22" s="38">
        <v>36.49</v>
      </c>
      <c r="E22" s="38">
        <v>154</v>
      </c>
      <c r="F22" s="38">
        <v>69.94</v>
      </c>
      <c r="G22" s="38">
        <v>97181</v>
      </c>
      <c r="H22" s="38">
        <v>158153.70000000001</v>
      </c>
      <c r="I22" s="38">
        <v>5826</v>
      </c>
      <c r="J22" s="38">
        <v>6620.06</v>
      </c>
      <c r="K22" s="38">
        <v>2523</v>
      </c>
      <c r="L22" s="38">
        <v>3574.46</v>
      </c>
      <c r="M22" s="38">
        <v>46</v>
      </c>
      <c r="N22" s="38">
        <v>123.79</v>
      </c>
      <c r="O22" s="38">
        <v>444</v>
      </c>
      <c r="P22" s="38">
        <v>524.91</v>
      </c>
      <c r="Q22" s="38">
        <v>981</v>
      </c>
      <c r="R22" s="38">
        <v>524.91</v>
      </c>
      <c r="S22" s="38">
        <v>3684</v>
      </c>
      <c r="T22" s="38">
        <v>7005.15</v>
      </c>
      <c r="U22" s="38">
        <v>117921</v>
      </c>
      <c r="V22" s="38">
        <v>209170.35</v>
      </c>
      <c r="W22" s="51">
        <f t="shared" si="0"/>
        <v>36.12549412976815</v>
      </c>
      <c r="X22" s="9">
        <v>579010.35</v>
      </c>
    </row>
    <row r="23" spans="1:24" s="9" customFormat="1" ht="17.100000000000001" customHeight="1" x14ac:dyDescent="0.25">
      <c r="A23" s="26">
        <v>17</v>
      </c>
      <c r="B23" s="37" t="s">
        <v>31</v>
      </c>
      <c r="C23" s="38">
        <v>2056</v>
      </c>
      <c r="D23" s="38">
        <v>372.73</v>
      </c>
      <c r="E23" s="38">
        <v>1774</v>
      </c>
      <c r="F23" s="38">
        <v>333.9</v>
      </c>
      <c r="G23" s="38">
        <v>55858</v>
      </c>
      <c r="H23" s="38">
        <v>67516.479999999996</v>
      </c>
      <c r="I23" s="38">
        <v>4595</v>
      </c>
      <c r="J23" s="38">
        <v>6063.02</v>
      </c>
      <c r="K23" s="38">
        <v>5214</v>
      </c>
      <c r="L23" s="38">
        <v>6683.72</v>
      </c>
      <c r="M23" s="38">
        <v>235</v>
      </c>
      <c r="N23" s="38">
        <v>576.52</v>
      </c>
      <c r="O23" s="38">
        <v>367</v>
      </c>
      <c r="P23" s="38">
        <v>1071.8399999999999</v>
      </c>
      <c r="Q23" s="38">
        <v>2004</v>
      </c>
      <c r="R23" s="38">
        <v>1071.8399999999999</v>
      </c>
      <c r="S23" s="38">
        <v>38904</v>
      </c>
      <c r="T23" s="38">
        <v>12055.89</v>
      </c>
      <c r="U23" s="38">
        <v>104013</v>
      </c>
      <c r="V23" s="38">
        <v>119150.82</v>
      </c>
      <c r="W23" s="51">
        <f t="shared" si="0"/>
        <v>24.936106767407708</v>
      </c>
      <c r="X23" s="9">
        <v>477824.47</v>
      </c>
    </row>
    <row r="24" spans="1:24" s="9" customFormat="1" ht="17.100000000000001" customHeight="1" x14ac:dyDescent="0.25">
      <c r="A24" s="26">
        <v>18</v>
      </c>
      <c r="B24" s="37" t="s">
        <v>32</v>
      </c>
      <c r="C24" s="38">
        <v>292</v>
      </c>
      <c r="D24" s="38">
        <v>49.03</v>
      </c>
      <c r="E24" s="38">
        <v>1839</v>
      </c>
      <c r="F24" s="38">
        <v>1089.6600000000001</v>
      </c>
      <c r="G24" s="38">
        <v>43272</v>
      </c>
      <c r="H24" s="38">
        <v>104763.68</v>
      </c>
      <c r="I24" s="38">
        <v>11447</v>
      </c>
      <c r="J24" s="38">
        <v>14753.04</v>
      </c>
      <c r="K24" s="38">
        <v>2723</v>
      </c>
      <c r="L24" s="38">
        <v>4142.7299999999996</v>
      </c>
      <c r="M24" s="38">
        <v>5028</v>
      </c>
      <c r="N24" s="38">
        <v>7539.54</v>
      </c>
      <c r="O24" s="38">
        <v>804</v>
      </c>
      <c r="P24" s="38">
        <v>682.95</v>
      </c>
      <c r="Q24" s="38">
        <v>1056</v>
      </c>
      <c r="R24" s="38">
        <v>682.95</v>
      </c>
      <c r="S24" s="38">
        <v>23330</v>
      </c>
      <c r="T24" s="38">
        <v>23315.11</v>
      </c>
      <c r="U24" s="38">
        <v>61062</v>
      </c>
      <c r="V24" s="38">
        <v>107268.07</v>
      </c>
      <c r="W24" s="51">
        <f t="shared" si="0"/>
        <v>8.5355477065970344</v>
      </c>
      <c r="X24" s="9">
        <v>1256721.58</v>
      </c>
    </row>
    <row r="25" spans="1:24" s="9" customFormat="1" ht="17.100000000000001" customHeight="1" x14ac:dyDescent="0.25">
      <c r="A25" s="26">
        <v>19</v>
      </c>
      <c r="B25" s="37" t="s">
        <v>33</v>
      </c>
      <c r="C25" s="38">
        <v>96</v>
      </c>
      <c r="D25" s="38">
        <v>28.22</v>
      </c>
      <c r="E25" s="38">
        <v>188</v>
      </c>
      <c r="F25" s="38">
        <v>87.1</v>
      </c>
      <c r="G25" s="38">
        <v>30561</v>
      </c>
      <c r="H25" s="38">
        <v>26366.34</v>
      </c>
      <c r="I25" s="38">
        <v>5381</v>
      </c>
      <c r="J25" s="38">
        <v>4846.9399999999996</v>
      </c>
      <c r="K25" s="38">
        <v>10119</v>
      </c>
      <c r="L25" s="38">
        <v>8317.07</v>
      </c>
      <c r="M25" s="38">
        <v>144</v>
      </c>
      <c r="N25" s="38">
        <v>129.47</v>
      </c>
      <c r="O25" s="38">
        <v>48</v>
      </c>
      <c r="P25" s="38">
        <v>305.11</v>
      </c>
      <c r="Q25" s="38">
        <v>790</v>
      </c>
      <c r="R25" s="38">
        <v>305.11</v>
      </c>
      <c r="S25" s="38">
        <v>15766</v>
      </c>
      <c r="T25" s="38">
        <v>11390.93</v>
      </c>
      <c r="U25" s="38">
        <v>52272</v>
      </c>
      <c r="V25" s="38">
        <v>46377.04</v>
      </c>
      <c r="W25" s="51">
        <f t="shared" si="0"/>
        <v>44.572996977627213</v>
      </c>
      <c r="X25" s="9">
        <v>104047.39</v>
      </c>
    </row>
    <row r="26" spans="1:24" s="9" customFormat="1" ht="17.100000000000001" customHeight="1" x14ac:dyDescent="0.25">
      <c r="A26" s="26">
        <v>20</v>
      </c>
      <c r="B26" s="37" t="s">
        <v>34</v>
      </c>
      <c r="C26" s="38">
        <v>346</v>
      </c>
      <c r="D26" s="38">
        <v>151.11000000000001</v>
      </c>
      <c r="E26" s="38">
        <v>1241</v>
      </c>
      <c r="F26" s="38">
        <v>526.91999999999996</v>
      </c>
      <c r="G26" s="38">
        <v>101017</v>
      </c>
      <c r="H26" s="38">
        <v>145754.99</v>
      </c>
      <c r="I26" s="38">
        <v>9944</v>
      </c>
      <c r="J26" s="38">
        <v>17615.669999999998</v>
      </c>
      <c r="K26" s="38">
        <v>1634</v>
      </c>
      <c r="L26" s="38">
        <v>3644.5</v>
      </c>
      <c r="M26" s="38">
        <v>1699</v>
      </c>
      <c r="N26" s="38">
        <v>1502.41</v>
      </c>
      <c r="O26" s="38">
        <v>190</v>
      </c>
      <c r="P26" s="38">
        <v>1599.59</v>
      </c>
      <c r="Q26" s="38">
        <v>3308</v>
      </c>
      <c r="R26" s="38">
        <v>1599.59</v>
      </c>
      <c r="S26" s="38">
        <v>55710</v>
      </c>
      <c r="T26" s="38">
        <v>38669.51</v>
      </c>
      <c r="U26" s="38">
        <v>144766</v>
      </c>
      <c r="V26" s="38">
        <v>179304.9</v>
      </c>
      <c r="W26" s="51">
        <f t="shared" si="0"/>
        <v>16.512132342164652</v>
      </c>
      <c r="X26" s="9">
        <v>1085897.9099999999</v>
      </c>
    </row>
    <row r="27" spans="1:24" s="9" customFormat="1" ht="17.100000000000001" customHeight="1" x14ac:dyDescent="0.25">
      <c r="A27" s="26">
        <v>21</v>
      </c>
      <c r="B27" s="37" t="s">
        <v>35</v>
      </c>
      <c r="C27" s="38">
        <v>141</v>
      </c>
      <c r="D27" s="38">
        <v>29.59</v>
      </c>
      <c r="E27" s="38">
        <v>71</v>
      </c>
      <c r="F27" s="38">
        <v>43.31</v>
      </c>
      <c r="G27" s="38">
        <v>66191</v>
      </c>
      <c r="H27" s="38">
        <v>82821.72</v>
      </c>
      <c r="I27" s="38">
        <v>3205</v>
      </c>
      <c r="J27" s="38">
        <v>5909.41</v>
      </c>
      <c r="K27" s="38">
        <v>264</v>
      </c>
      <c r="L27" s="38">
        <v>425.09</v>
      </c>
      <c r="M27" s="38">
        <v>31</v>
      </c>
      <c r="N27" s="38">
        <v>514.29</v>
      </c>
      <c r="O27" s="38">
        <v>81</v>
      </c>
      <c r="P27" s="38">
        <v>404.66</v>
      </c>
      <c r="Q27" s="38">
        <v>479</v>
      </c>
      <c r="R27" s="38">
        <v>404.66</v>
      </c>
      <c r="S27" s="38">
        <v>2272</v>
      </c>
      <c r="T27" s="38">
        <v>6229.77</v>
      </c>
      <c r="U27" s="38">
        <v>76276</v>
      </c>
      <c r="V27" s="38">
        <v>93419.98</v>
      </c>
      <c r="W27" s="51">
        <f t="shared" si="0"/>
        <v>7.1241450099513468</v>
      </c>
      <c r="X27" s="9">
        <v>1311314.97</v>
      </c>
    </row>
    <row r="28" spans="1:24" s="9" customFormat="1" ht="17.100000000000001" customHeight="1" x14ac:dyDescent="0.25">
      <c r="A28" s="26">
        <v>22</v>
      </c>
      <c r="B28" s="37" t="s">
        <v>36</v>
      </c>
      <c r="C28" s="38">
        <v>158</v>
      </c>
      <c r="D28" s="38">
        <v>39.58</v>
      </c>
      <c r="E28" s="38">
        <v>219</v>
      </c>
      <c r="F28" s="38">
        <v>126.89</v>
      </c>
      <c r="G28" s="38">
        <v>12716</v>
      </c>
      <c r="H28" s="38">
        <v>18709.84</v>
      </c>
      <c r="I28" s="38">
        <v>1275</v>
      </c>
      <c r="J28" s="38">
        <v>1172.3499999999999</v>
      </c>
      <c r="K28" s="38">
        <v>11580</v>
      </c>
      <c r="L28" s="38">
        <v>13393.59</v>
      </c>
      <c r="M28" s="38">
        <v>33</v>
      </c>
      <c r="N28" s="38">
        <v>73.34</v>
      </c>
      <c r="O28" s="38">
        <v>25</v>
      </c>
      <c r="P28" s="38">
        <v>577.11</v>
      </c>
      <c r="Q28" s="38">
        <v>801</v>
      </c>
      <c r="R28" s="38">
        <v>577.11</v>
      </c>
      <c r="S28" s="38">
        <v>4403</v>
      </c>
      <c r="T28" s="38">
        <v>2688.15</v>
      </c>
      <c r="U28" s="38">
        <v>34616</v>
      </c>
      <c r="V28" s="38">
        <v>40383.160000000003</v>
      </c>
      <c r="W28" s="51">
        <f t="shared" si="0"/>
        <v>50.656329469679271</v>
      </c>
      <c r="X28" s="9">
        <v>79719.87</v>
      </c>
    </row>
    <row r="29" spans="1:24" s="9" customFormat="1" ht="17.100000000000001" customHeight="1" x14ac:dyDescent="0.25">
      <c r="A29" s="26">
        <v>23</v>
      </c>
      <c r="B29" s="37" t="s">
        <v>37</v>
      </c>
      <c r="C29" s="38">
        <v>164</v>
      </c>
      <c r="D29" s="38">
        <v>367.71</v>
      </c>
      <c r="E29" s="38">
        <v>562</v>
      </c>
      <c r="F29" s="38">
        <v>263.67</v>
      </c>
      <c r="G29" s="38">
        <v>20461</v>
      </c>
      <c r="H29" s="38">
        <v>20732.79</v>
      </c>
      <c r="I29" s="38">
        <v>3475</v>
      </c>
      <c r="J29" s="38">
        <v>3668.37</v>
      </c>
      <c r="K29" s="38">
        <v>21815</v>
      </c>
      <c r="L29" s="38">
        <v>24137.97</v>
      </c>
      <c r="M29" s="38">
        <v>140</v>
      </c>
      <c r="N29" s="38">
        <v>438.13</v>
      </c>
      <c r="O29" s="38">
        <v>210</v>
      </c>
      <c r="P29" s="38">
        <v>1911.4</v>
      </c>
      <c r="Q29" s="38">
        <v>3262</v>
      </c>
      <c r="R29" s="38">
        <v>1911.4</v>
      </c>
      <c r="S29" s="38">
        <v>16547</v>
      </c>
      <c r="T29" s="38">
        <v>10288.56</v>
      </c>
      <c r="U29" s="38">
        <v>54591</v>
      </c>
      <c r="V29" s="38">
        <v>62428.37</v>
      </c>
      <c r="W29" s="51">
        <f t="shared" si="0"/>
        <v>14.212765810191035</v>
      </c>
      <c r="X29" s="9">
        <v>439241.53</v>
      </c>
    </row>
    <row r="30" spans="1:24" s="9" customFormat="1" ht="17.100000000000001" customHeight="1" x14ac:dyDescent="0.25">
      <c r="A30" s="26">
        <v>24</v>
      </c>
      <c r="B30" s="37" t="s">
        <v>38</v>
      </c>
      <c r="C30" s="38">
        <v>228</v>
      </c>
      <c r="D30" s="38">
        <v>50.24</v>
      </c>
      <c r="E30" s="38">
        <v>600</v>
      </c>
      <c r="F30" s="38">
        <v>208.76</v>
      </c>
      <c r="G30" s="38">
        <v>44210</v>
      </c>
      <c r="H30" s="38">
        <v>39720.75</v>
      </c>
      <c r="I30" s="38">
        <v>7573</v>
      </c>
      <c r="J30" s="38">
        <v>6360.83</v>
      </c>
      <c r="K30" s="38">
        <v>11810</v>
      </c>
      <c r="L30" s="38">
        <v>11823.28</v>
      </c>
      <c r="M30" s="38">
        <v>410</v>
      </c>
      <c r="N30" s="38">
        <v>194.92</v>
      </c>
      <c r="O30" s="38">
        <v>293</v>
      </c>
      <c r="P30" s="38">
        <v>395.54</v>
      </c>
      <c r="Q30" s="38">
        <v>852</v>
      </c>
      <c r="R30" s="38">
        <v>395.54</v>
      </c>
      <c r="S30" s="38">
        <v>29920</v>
      </c>
      <c r="T30" s="38">
        <v>23895.75</v>
      </c>
      <c r="U30" s="38">
        <v>86524</v>
      </c>
      <c r="V30" s="38">
        <v>108978.67</v>
      </c>
      <c r="W30" s="51">
        <f t="shared" si="0"/>
        <v>39.848094926648145</v>
      </c>
      <c r="X30" s="9">
        <v>273485.27</v>
      </c>
    </row>
    <row r="31" spans="1:24" s="9" customFormat="1" ht="17.100000000000001" customHeight="1" x14ac:dyDescent="0.25">
      <c r="A31" s="26">
        <v>25</v>
      </c>
      <c r="B31" s="37" t="s">
        <v>39</v>
      </c>
      <c r="C31" s="38">
        <v>257</v>
      </c>
      <c r="D31" s="38">
        <v>29.37</v>
      </c>
      <c r="E31" s="38">
        <v>1706</v>
      </c>
      <c r="F31" s="38">
        <v>717.3</v>
      </c>
      <c r="G31" s="38">
        <v>58367</v>
      </c>
      <c r="H31" s="38">
        <v>69640.39</v>
      </c>
      <c r="I31" s="38">
        <v>7497</v>
      </c>
      <c r="J31" s="38">
        <v>7889.6</v>
      </c>
      <c r="K31" s="38">
        <v>1406</v>
      </c>
      <c r="L31" s="38">
        <v>2049.6999999999998</v>
      </c>
      <c r="M31" s="38">
        <v>1214</v>
      </c>
      <c r="N31" s="38">
        <v>994.86</v>
      </c>
      <c r="O31" s="38">
        <v>352</v>
      </c>
      <c r="P31" s="38">
        <v>858.84</v>
      </c>
      <c r="Q31" s="38">
        <v>1521</v>
      </c>
      <c r="R31" s="38">
        <v>858.84</v>
      </c>
      <c r="S31" s="38">
        <v>19488</v>
      </c>
      <c r="T31" s="38">
        <v>14041.33</v>
      </c>
      <c r="U31" s="38">
        <v>81096</v>
      </c>
      <c r="V31" s="38">
        <v>100307.12</v>
      </c>
      <c r="W31" s="51">
        <f t="shared" si="0"/>
        <v>30.581054896505567</v>
      </c>
      <c r="X31" s="9">
        <v>328004.12</v>
      </c>
    </row>
    <row r="32" spans="1:24" s="9" customFormat="1" ht="17.100000000000001" customHeight="1" x14ac:dyDescent="0.25">
      <c r="A32" s="26">
        <v>26</v>
      </c>
      <c r="B32" s="37" t="s">
        <v>40</v>
      </c>
      <c r="C32" s="38">
        <v>202</v>
      </c>
      <c r="D32" s="38">
        <v>32.9</v>
      </c>
      <c r="E32" s="38">
        <v>190</v>
      </c>
      <c r="F32" s="38">
        <v>70.61</v>
      </c>
      <c r="G32" s="38">
        <v>42810</v>
      </c>
      <c r="H32" s="38">
        <v>49745.93</v>
      </c>
      <c r="I32" s="38">
        <v>3974</v>
      </c>
      <c r="J32" s="38">
        <v>3029.59</v>
      </c>
      <c r="K32" s="38">
        <v>1494</v>
      </c>
      <c r="L32" s="38">
        <v>1315.96</v>
      </c>
      <c r="M32" s="38">
        <v>69</v>
      </c>
      <c r="N32" s="38">
        <v>305.14999999999998</v>
      </c>
      <c r="O32" s="38">
        <v>165</v>
      </c>
      <c r="P32" s="38">
        <v>370.01</v>
      </c>
      <c r="Q32" s="38">
        <v>1194</v>
      </c>
      <c r="R32" s="38">
        <v>370.01</v>
      </c>
      <c r="S32" s="38">
        <v>597</v>
      </c>
      <c r="T32" s="38">
        <v>1536.2</v>
      </c>
      <c r="U32" s="38">
        <v>44198</v>
      </c>
      <c r="V32" s="38">
        <v>75066.47</v>
      </c>
      <c r="W32" s="51">
        <f t="shared" si="0"/>
        <v>38.077974698235487</v>
      </c>
      <c r="X32" s="9">
        <v>197138.82</v>
      </c>
    </row>
    <row r="33" spans="1:50" s="39" customFormat="1" ht="17.100000000000001" customHeight="1" x14ac:dyDescent="0.25">
      <c r="A33" s="26">
        <v>27</v>
      </c>
      <c r="B33" s="37" t="s">
        <v>41</v>
      </c>
      <c r="C33" s="38">
        <v>258</v>
      </c>
      <c r="D33" s="38">
        <v>261.88</v>
      </c>
      <c r="E33" s="38">
        <v>605</v>
      </c>
      <c r="F33" s="38">
        <v>235.77</v>
      </c>
      <c r="G33" s="38">
        <v>190504</v>
      </c>
      <c r="H33" s="38">
        <v>231242.5</v>
      </c>
      <c r="I33" s="38">
        <v>11253</v>
      </c>
      <c r="J33" s="38">
        <v>12382.13</v>
      </c>
      <c r="K33" s="38">
        <v>2139</v>
      </c>
      <c r="L33" s="38">
        <v>1562.29</v>
      </c>
      <c r="M33" s="38">
        <v>190</v>
      </c>
      <c r="N33" s="38">
        <v>2685.86</v>
      </c>
      <c r="O33" s="38">
        <v>514</v>
      </c>
      <c r="P33" s="38">
        <v>811.07</v>
      </c>
      <c r="Q33" s="38">
        <v>1945</v>
      </c>
      <c r="R33" s="38">
        <v>811.07</v>
      </c>
      <c r="S33" s="38">
        <v>34688</v>
      </c>
      <c r="T33" s="38">
        <v>25247.48</v>
      </c>
      <c r="U33" s="38">
        <v>269555</v>
      </c>
      <c r="V33" s="38">
        <v>293857.26</v>
      </c>
      <c r="W33" s="51">
        <f t="shared" si="0"/>
        <v>7.932038643905126</v>
      </c>
      <c r="X33" s="39">
        <v>3704687.7</v>
      </c>
    </row>
    <row r="34" spans="1:50" s="9" customFormat="1" ht="17.100000000000001" customHeight="1" x14ac:dyDescent="0.25">
      <c r="A34" s="26">
        <v>28</v>
      </c>
      <c r="B34" s="37" t="s">
        <v>42</v>
      </c>
      <c r="C34" s="38">
        <v>361</v>
      </c>
      <c r="D34" s="38">
        <v>51.26</v>
      </c>
      <c r="E34" s="38">
        <v>2768</v>
      </c>
      <c r="F34" s="38">
        <v>575.54</v>
      </c>
      <c r="G34" s="38">
        <v>68453</v>
      </c>
      <c r="H34" s="38">
        <v>163525.23000000001</v>
      </c>
      <c r="I34" s="38">
        <v>11844</v>
      </c>
      <c r="J34" s="38">
        <v>24133.17</v>
      </c>
      <c r="K34" s="38">
        <v>5867</v>
      </c>
      <c r="L34" s="38">
        <v>11928.21</v>
      </c>
      <c r="M34" s="38">
        <v>2023</v>
      </c>
      <c r="N34" s="38">
        <v>921.3</v>
      </c>
      <c r="O34" s="38">
        <v>298</v>
      </c>
      <c r="P34" s="38">
        <v>1690.46</v>
      </c>
      <c r="Q34" s="38">
        <v>2368</v>
      </c>
      <c r="R34" s="38">
        <v>1690.46</v>
      </c>
      <c r="S34" s="38">
        <v>26939</v>
      </c>
      <c r="T34" s="38">
        <v>36383.39</v>
      </c>
      <c r="U34" s="38">
        <v>91733</v>
      </c>
      <c r="V34" s="38">
        <v>237424.83</v>
      </c>
      <c r="W34" s="51">
        <f t="shared" si="0"/>
        <v>33.563822277535948</v>
      </c>
      <c r="X34" s="9">
        <v>707383.17</v>
      </c>
    </row>
    <row r="35" spans="1:50" s="9" customFormat="1" ht="17.100000000000001" customHeight="1" x14ac:dyDescent="0.25">
      <c r="A35" s="26">
        <v>29</v>
      </c>
      <c r="B35" s="37" t="s">
        <v>43</v>
      </c>
      <c r="C35" s="38">
        <v>249</v>
      </c>
      <c r="D35" s="38">
        <v>69.56</v>
      </c>
      <c r="E35" s="38">
        <v>1003</v>
      </c>
      <c r="F35" s="38">
        <v>313.54000000000002</v>
      </c>
      <c r="G35" s="38">
        <v>53661</v>
      </c>
      <c r="H35" s="38">
        <v>91389.98</v>
      </c>
      <c r="I35" s="38">
        <v>14300</v>
      </c>
      <c r="J35" s="38">
        <v>26875.25</v>
      </c>
      <c r="K35" s="38">
        <v>30984</v>
      </c>
      <c r="L35" s="38">
        <v>30333.13</v>
      </c>
      <c r="M35" s="38">
        <v>543</v>
      </c>
      <c r="N35" s="38">
        <v>8349.76</v>
      </c>
      <c r="O35" s="38">
        <v>287</v>
      </c>
      <c r="P35" s="38">
        <v>1213.3499999999999</v>
      </c>
      <c r="Q35" s="38">
        <v>2197</v>
      </c>
      <c r="R35" s="38">
        <v>1213.3499999999999</v>
      </c>
      <c r="S35" s="38">
        <v>45459</v>
      </c>
      <c r="T35" s="38">
        <v>34658.51</v>
      </c>
      <c r="U35" s="38">
        <v>148411</v>
      </c>
      <c r="V35" s="38">
        <v>210578.87</v>
      </c>
      <c r="W35" s="51">
        <f t="shared" si="0"/>
        <v>2.9234012453628413</v>
      </c>
      <c r="X35" s="9">
        <v>7203214.7599999998</v>
      </c>
    </row>
    <row r="36" spans="1:50" s="9" customFormat="1" ht="17.100000000000001" customHeight="1" x14ac:dyDescent="0.25">
      <c r="A36" s="26">
        <v>30</v>
      </c>
      <c r="B36" s="37" t="s">
        <v>44</v>
      </c>
      <c r="C36" s="38">
        <v>167</v>
      </c>
      <c r="D36" s="38">
        <v>41.09</v>
      </c>
      <c r="E36" s="38">
        <v>367</v>
      </c>
      <c r="F36" s="38">
        <v>74.78</v>
      </c>
      <c r="G36" s="38">
        <v>51283</v>
      </c>
      <c r="H36" s="38">
        <v>110291.85</v>
      </c>
      <c r="I36" s="38">
        <v>5711</v>
      </c>
      <c r="J36" s="38">
        <v>7517.77</v>
      </c>
      <c r="K36" s="38">
        <v>981</v>
      </c>
      <c r="L36" s="38">
        <v>1359.21</v>
      </c>
      <c r="M36" s="38">
        <v>148</v>
      </c>
      <c r="N36" s="38">
        <v>165.41</v>
      </c>
      <c r="O36" s="38">
        <v>315</v>
      </c>
      <c r="P36" s="38">
        <v>248.03</v>
      </c>
      <c r="Q36" s="38">
        <v>456</v>
      </c>
      <c r="R36" s="38">
        <v>248.03</v>
      </c>
      <c r="S36" s="38">
        <v>5660</v>
      </c>
      <c r="T36" s="38">
        <v>18202.97</v>
      </c>
      <c r="U36" s="38">
        <v>90259</v>
      </c>
      <c r="V36" s="38">
        <v>147886.35</v>
      </c>
      <c r="W36" s="51">
        <f t="shared" si="0"/>
        <v>28.71829488697842</v>
      </c>
      <c r="X36" s="9">
        <v>514955.19</v>
      </c>
    </row>
    <row r="37" spans="1:50" s="9" customFormat="1" ht="17.100000000000001" customHeight="1" x14ac:dyDescent="0.25">
      <c r="A37" s="26">
        <v>31</v>
      </c>
      <c r="B37" s="37" t="s">
        <v>45</v>
      </c>
      <c r="C37" s="38">
        <v>134</v>
      </c>
      <c r="D37" s="38">
        <v>24.7</v>
      </c>
      <c r="E37" s="38">
        <v>954</v>
      </c>
      <c r="F37" s="38">
        <v>241.82</v>
      </c>
      <c r="G37" s="38">
        <v>16979</v>
      </c>
      <c r="H37" s="38">
        <v>20222.39</v>
      </c>
      <c r="I37" s="38">
        <v>5936</v>
      </c>
      <c r="J37" s="38">
        <v>10447.69</v>
      </c>
      <c r="K37" s="38">
        <v>19321</v>
      </c>
      <c r="L37" s="38">
        <v>23491.68</v>
      </c>
      <c r="M37" s="38">
        <v>136</v>
      </c>
      <c r="N37" s="38">
        <v>200.31</v>
      </c>
      <c r="O37" s="38">
        <v>120</v>
      </c>
      <c r="P37" s="38">
        <v>1193.4000000000001</v>
      </c>
      <c r="Q37" s="38">
        <v>2278</v>
      </c>
      <c r="R37" s="38">
        <v>1193.4000000000001</v>
      </c>
      <c r="S37" s="38">
        <v>1049</v>
      </c>
      <c r="T37" s="38">
        <v>891.32</v>
      </c>
      <c r="U37" s="38">
        <v>46107</v>
      </c>
      <c r="V37" s="38">
        <v>63748.959999999999</v>
      </c>
      <c r="W37" s="51">
        <f t="shared" si="0"/>
        <v>68.236031802898154</v>
      </c>
      <c r="X37" s="9">
        <v>93424.19</v>
      </c>
    </row>
    <row r="38" spans="1:50" s="9" customFormat="1" ht="17.100000000000001" customHeight="1" x14ac:dyDescent="0.25">
      <c r="A38" s="26">
        <v>32</v>
      </c>
      <c r="B38" s="37" t="s">
        <v>46</v>
      </c>
      <c r="C38" s="38">
        <v>403</v>
      </c>
      <c r="D38" s="38">
        <v>701.09</v>
      </c>
      <c r="E38" s="38">
        <v>411</v>
      </c>
      <c r="F38" s="38">
        <v>206.06</v>
      </c>
      <c r="G38" s="38">
        <v>74900</v>
      </c>
      <c r="H38" s="38">
        <v>65127.99</v>
      </c>
      <c r="I38" s="38">
        <v>13931</v>
      </c>
      <c r="J38" s="38">
        <v>16744.310000000001</v>
      </c>
      <c r="K38" s="38">
        <v>15285</v>
      </c>
      <c r="L38" s="38">
        <v>21581.45</v>
      </c>
      <c r="M38" s="38">
        <v>457</v>
      </c>
      <c r="N38" s="38">
        <v>1846.36</v>
      </c>
      <c r="O38" s="38">
        <v>317</v>
      </c>
      <c r="P38" s="38">
        <v>339.67</v>
      </c>
      <c r="Q38" s="38">
        <v>636</v>
      </c>
      <c r="R38" s="38">
        <v>339.67</v>
      </c>
      <c r="S38" s="38">
        <v>78728</v>
      </c>
      <c r="T38" s="38">
        <v>31000.7</v>
      </c>
      <c r="U38" s="38">
        <v>196595</v>
      </c>
      <c r="V38" s="38">
        <v>188765.89</v>
      </c>
      <c r="W38" s="51">
        <f t="shared" si="0"/>
        <v>3.4610596604517458</v>
      </c>
      <c r="X38" s="9">
        <v>5453991.2199999997</v>
      </c>
    </row>
    <row r="39" spans="1:50" s="9" customFormat="1" ht="17.100000000000001" customHeight="1" x14ac:dyDescent="0.25">
      <c r="A39" s="26">
        <v>33</v>
      </c>
      <c r="B39" s="37" t="s">
        <v>47</v>
      </c>
      <c r="C39" s="38">
        <v>257</v>
      </c>
      <c r="D39" s="38">
        <v>165.07</v>
      </c>
      <c r="E39" s="38">
        <v>586</v>
      </c>
      <c r="F39" s="38">
        <v>202.19</v>
      </c>
      <c r="G39" s="38">
        <v>13885</v>
      </c>
      <c r="H39" s="38">
        <v>24679.759999999998</v>
      </c>
      <c r="I39" s="38">
        <v>6253</v>
      </c>
      <c r="J39" s="38">
        <v>7003.75</v>
      </c>
      <c r="K39" s="38">
        <v>19929</v>
      </c>
      <c r="L39" s="38">
        <v>24328.151999999998</v>
      </c>
      <c r="M39" s="38">
        <v>385</v>
      </c>
      <c r="N39" s="38">
        <v>375.5</v>
      </c>
      <c r="O39" s="38">
        <v>132</v>
      </c>
      <c r="P39" s="38">
        <v>1703.05</v>
      </c>
      <c r="Q39" s="38">
        <v>2662</v>
      </c>
      <c r="R39" s="38">
        <v>1703.05</v>
      </c>
      <c r="S39" s="38">
        <v>9571</v>
      </c>
      <c r="T39" s="38">
        <v>8392.1200000000008</v>
      </c>
      <c r="U39" s="38">
        <v>50093</v>
      </c>
      <c r="V39" s="38">
        <v>59826.26</v>
      </c>
      <c r="W39" s="51">
        <f t="shared" si="0"/>
        <v>6.853410307719833</v>
      </c>
      <c r="X39" s="9">
        <v>872941.46</v>
      </c>
    </row>
    <row r="40" spans="1:50" s="41" customFormat="1" ht="19.5" x14ac:dyDescent="0.4">
      <c r="A40" s="65" t="s">
        <v>48</v>
      </c>
      <c r="B40" s="66"/>
      <c r="C40" s="42">
        <f>SUM(C7:C39)</f>
        <v>12247</v>
      </c>
      <c r="D40" s="42">
        <f t="shared" ref="D40:V40" si="1">SUM(D7:D39)</f>
        <v>3926.05</v>
      </c>
      <c r="E40" s="42">
        <f t="shared" si="1"/>
        <v>27480</v>
      </c>
      <c r="F40" s="42">
        <f t="shared" si="1"/>
        <v>8890.6000000000022</v>
      </c>
      <c r="G40" s="42">
        <f t="shared" si="1"/>
        <v>1876886</v>
      </c>
      <c r="H40" s="42">
        <f t="shared" si="1"/>
        <v>2740117.25</v>
      </c>
      <c r="I40" s="42">
        <f t="shared" si="1"/>
        <v>235770</v>
      </c>
      <c r="J40" s="42">
        <f t="shared" si="1"/>
        <v>327686.86000000004</v>
      </c>
      <c r="K40" s="42">
        <f t="shared" si="1"/>
        <v>251977</v>
      </c>
      <c r="L40" s="42">
        <f t="shared" si="1"/>
        <v>297143.54200000002</v>
      </c>
      <c r="M40" s="42">
        <f t="shared" si="1"/>
        <v>19949</v>
      </c>
      <c r="N40" s="42">
        <f t="shared" si="1"/>
        <v>43642.810000000012</v>
      </c>
      <c r="O40" s="42">
        <f t="shared" si="1"/>
        <v>8375</v>
      </c>
      <c r="P40" s="42">
        <f t="shared" si="1"/>
        <v>24832.449999999997</v>
      </c>
      <c r="Q40" s="42">
        <f t="shared" si="1"/>
        <v>45749</v>
      </c>
      <c r="R40" s="42">
        <f t="shared" si="1"/>
        <v>24832.449999999997</v>
      </c>
      <c r="S40" s="42">
        <f t="shared" si="1"/>
        <v>635876</v>
      </c>
      <c r="T40" s="42">
        <f t="shared" si="1"/>
        <v>510153.43000000005</v>
      </c>
      <c r="U40" s="42">
        <f t="shared" si="1"/>
        <v>3251397</v>
      </c>
      <c r="V40" s="42">
        <f t="shared" si="1"/>
        <v>4524693.6099999994</v>
      </c>
      <c r="W40" s="51">
        <f t="shared" si="0"/>
        <v>8.3885093349043061</v>
      </c>
      <c r="X40" s="40">
        <f>SUM(X7:X39)</f>
        <v>53939185.490000002</v>
      </c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</row>
    <row r="41" spans="1:50" ht="14.25" customHeight="1" x14ac:dyDescent="0.2">
      <c r="B41" s="32" t="s">
        <v>49</v>
      </c>
    </row>
    <row r="42" spans="1:50" x14ac:dyDescent="0.2"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</row>
  </sheetData>
  <mergeCells count="16">
    <mergeCell ref="G5:H5"/>
    <mergeCell ref="A40:B40"/>
    <mergeCell ref="A1:W1"/>
    <mergeCell ref="U5:V5"/>
    <mergeCell ref="W5:W6"/>
    <mergeCell ref="I5:J5"/>
    <mergeCell ref="K5:L5"/>
    <mergeCell ref="M5:N5"/>
    <mergeCell ref="O5:P5"/>
    <mergeCell ref="Q5:R5"/>
    <mergeCell ref="S5:T5"/>
    <mergeCell ref="A2:W2"/>
    <mergeCell ref="A5:A6"/>
    <mergeCell ref="B5:B6"/>
    <mergeCell ref="C5:D5"/>
    <mergeCell ref="E5:F5"/>
  </mergeCells>
  <printOptions horizontalCentered="1" verticalCentered="1"/>
  <pageMargins left="0.59055118110236227" right="0.59055118110236227" top="0.59055118110236227" bottom="0.59055118110236227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Page 1</vt:lpstr>
      <vt:lpstr>Page 2</vt:lpstr>
      <vt:lpstr>'Page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dena</cp:lastModifiedBy>
  <cp:lastPrinted>2018-08-17T10:27:40Z</cp:lastPrinted>
  <dcterms:created xsi:type="dcterms:W3CDTF">2012-02-17T07:36:24Z</dcterms:created>
  <dcterms:modified xsi:type="dcterms:W3CDTF">2018-08-17T10:27:42Z</dcterms:modified>
</cp:coreProperties>
</file>